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20" yWindow="-120" windowWidth="19440" windowHeight="11640" firstSheet="1" activeTab="1"/>
  </bookViews>
  <sheets>
    <sheet name="Sheet1" sheetId="1" state="hidden" r:id="rId1"/>
    <sheet name="гр.Отг,нови  -2021-22-23" sheetId="6" r:id="rId2"/>
  </sheets>
  <definedNames>
    <definedName name="_xlnm._FilterDatabase" localSheetId="0" hidden="1">Sheet1!$A$4:$M$4</definedName>
    <definedName name="_xlnm._FilterDatabase" localSheetId="1" hidden="1">'гр.Отг,нови  -2021-22-23'!$A$16:$V$44</definedName>
    <definedName name="_xlnm.Print_Area" localSheetId="1">'гр.Отг,нови  -2021-22-23'!$A$1:$V$57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4" i="6"/>
  <c r="Q43"/>
  <c r="Q42"/>
  <c r="Q41"/>
  <c r="Q40"/>
  <c r="Q39"/>
  <c r="Q38"/>
  <c r="Q37"/>
  <c r="Q36"/>
  <c r="Q35"/>
  <c r="Q33"/>
  <c r="Q32"/>
  <c r="Q31"/>
  <c r="Q30"/>
  <c r="Q29"/>
  <c r="Q28"/>
  <c r="Q27"/>
  <c r="Q26"/>
  <c r="Q25"/>
  <c r="Q24"/>
  <c r="Q23"/>
  <c r="Q22"/>
  <c r="Q21"/>
  <c r="Q20"/>
  <c r="Q19"/>
  <c r="Q18"/>
  <c r="Q17"/>
  <c r="T18" l="1"/>
  <c r="V18" s="1"/>
  <c r="T19"/>
  <c r="V19" s="1"/>
  <c r="T20"/>
  <c r="T21"/>
  <c r="V21" s="1"/>
  <c r="T22"/>
  <c r="T23"/>
  <c r="V23" s="1"/>
  <c r="T24"/>
  <c r="T25"/>
  <c r="V25" s="1"/>
  <c r="T26"/>
  <c r="T27"/>
  <c r="V27" s="1"/>
  <c r="T28"/>
  <c r="T29"/>
  <c r="V29" s="1"/>
  <c r="T30"/>
  <c r="T31"/>
  <c r="V31" s="1"/>
  <c r="T32"/>
  <c r="T33"/>
  <c r="V33" s="1"/>
  <c r="T34"/>
  <c r="T35"/>
  <c r="V35" s="1"/>
  <c r="T36"/>
  <c r="T37"/>
  <c r="V37" s="1"/>
  <c r="T38"/>
  <c r="T39"/>
  <c r="V39" s="1"/>
  <c r="T40"/>
  <c r="T41"/>
  <c r="V41" s="1"/>
  <c r="T42"/>
  <c r="T43"/>
  <c r="V43" s="1"/>
  <c r="T44"/>
  <c r="V20"/>
  <c r="V22"/>
  <c r="V24"/>
  <c r="V26"/>
  <c r="V28"/>
  <c r="V30"/>
  <c r="V32"/>
  <c r="V34"/>
  <c r="V36"/>
  <c r="V38"/>
  <c r="V40"/>
  <c r="V42"/>
  <c r="V44"/>
  <c r="T17"/>
  <c r="V17" s="1"/>
</calcChain>
</file>

<file path=xl/sharedStrings.xml><?xml version="1.0" encoding="utf-8"?>
<sst xmlns="http://schemas.openxmlformats.org/spreadsheetml/2006/main" count="627" uniqueCount="225">
  <si>
    <t xml:space="preserve">дата </t>
  </si>
  <si>
    <t>километри</t>
  </si>
  <si>
    <t>No автомобил</t>
  </si>
  <si>
    <t>ремонт</t>
  </si>
  <si>
    <t>гуми</t>
  </si>
  <si>
    <t>смяна масло и консумативи</t>
  </si>
  <si>
    <t>цена с ДДС</t>
  </si>
  <si>
    <t>Марка/модел</t>
  </si>
  <si>
    <t>Peugeot 407</t>
  </si>
  <si>
    <t>ГТП</t>
  </si>
  <si>
    <t>Peugeot 307</t>
  </si>
  <si>
    <t>С8012ХН</t>
  </si>
  <si>
    <t>С4351ХН</t>
  </si>
  <si>
    <t>С4353ХН</t>
  </si>
  <si>
    <t>С7995ХН</t>
  </si>
  <si>
    <t>С7991ХН</t>
  </si>
  <si>
    <t>СА8757СН</t>
  </si>
  <si>
    <t>СА0062РХ</t>
  </si>
  <si>
    <t>СА2175АМ</t>
  </si>
  <si>
    <t>СА2640СР</t>
  </si>
  <si>
    <t>Киа Соренто</t>
  </si>
  <si>
    <t>Мазда Кседокс</t>
  </si>
  <si>
    <t>ШКОДА ФАБИЯ</t>
  </si>
  <si>
    <t>ГРАЖДАЖДАНСКА ОТГОВОРНОСТ полица ВАЛИДНА ДО  - ДАТА</t>
  </si>
  <si>
    <t>КАСКО-полица ВАЛИДНО ДО  - ДАТА</t>
  </si>
  <si>
    <t>(D.1.) - марка и модел</t>
  </si>
  <si>
    <t>(А) - Нов рег.номер</t>
  </si>
  <si>
    <t xml:space="preserve">(D) - превозно средство </t>
  </si>
  <si>
    <t>(В) - дата на първа регистрация</t>
  </si>
  <si>
    <t xml:space="preserve">(Е) - номер на рама </t>
  </si>
  <si>
    <t xml:space="preserve">(S.1) - брой места </t>
  </si>
  <si>
    <t>(F.1) допустима максимална маса</t>
  </si>
  <si>
    <t>(G) - маса на превозното средство</t>
  </si>
  <si>
    <t>товароносимост</t>
  </si>
  <si>
    <t>С.1.1 -фирмено име</t>
  </si>
  <si>
    <t>ФОРД ТРАНЗИТ</t>
  </si>
  <si>
    <t>лек автом.</t>
  </si>
  <si>
    <t>8+1</t>
  </si>
  <si>
    <t>"БДЖ - Товарни превози" ЕООД</t>
  </si>
  <si>
    <t>4+1</t>
  </si>
  <si>
    <t>товарен автом.</t>
  </si>
  <si>
    <t>ФОЛКСВАГЕН КАРАВЕЛ</t>
  </si>
  <si>
    <t>СА8330СС</t>
  </si>
  <si>
    <t>WV2ZZZ25ZKH130445</t>
  </si>
  <si>
    <t>7+1</t>
  </si>
  <si>
    <t>2+1</t>
  </si>
  <si>
    <t>VF33C9HYB83935879</t>
  </si>
  <si>
    <t>6+1</t>
  </si>
  <si>
    <t>камаз 53212</t>
  </si>
  <si>
    <t>Рено 19</t>
  </si>
  <si>
    <t>СА0203ВК</t>
  </si>
  <si>
    <t>VF1L5320510320622</t>
  </si>
  <si>
    <t>Мерцедес 210 Д</t>
  </si>
  <si>
    <t>СА9627СР</t>
  </si>
  <si>
    <t>WDB9024621P733636</t>
  </si>
  <si>
    <t>МЕРЦЕДЕС ВИТО 110Д</t>
  </si>
  <si>
    <t>СА0752НВ</t>
  </si>
  <si>
    <t>WDF63819413450234</t>
  </si>
  <si>
    <t>532120044057</t>
  </si>
  <si>
    <t>С7984ХН</t>
  </si>
  <si>
    <t>VF33C9HYB83922774</t>
  </si>
  <si>
    <t>Пежо 307</t>
  </si>
  <si>
    <t>VF33C9HYB83940602</t>
  </si>
  <si>
    <t>ФОРД ГАЛАКСИ</t>
  </si>
  <si>
    <t>СА9317СР</t>
  </si>
  <si>
    <t>WF0GXXPSSG1B70740</t>
  </si>
  <si>
    <t>VF33C9HYB83932226</t>
  </si>
  <si>
    <t>VF36DRHRH21179067</t>
  </si>
  <si>
    <t>TMBNE46Y413247160</t>
  </si>
  <si>
    <t>смяна масло</t>
  </si>
  <si>
    <t>№</t>
  </si>
  <si>
    <t>Техническо състояние на автомобила</t>
  </si>
  <si>
    <t>R предница тропа, омаслен двигател, гарнитура, външни забележки</t>
  </si>
  <si>
    <t>ходова част, цялостен преглед, външни забележки</t>
  </si>
  <si>
    <t>външни забележки</t>
  </si>
  <si>
    <t>климатик не работи, стъкло предно пукнато, скоростна кутия, външни забележки</t>
  </si>
  <si>
    <t>L стъкло (повредено), задна чистачка не работи, при палене вие двигателя, реглаж на предницата, преглед спирачки, външни забележки</t>
  </si>
  <si>
    <t>2013-05-28</t>
  </si>
  <si>
    <t>2014-01</t>
  </si>
  <si>
    <t>2014-02</t>
  </si>
  <si>
    <t>Пежо 407</t>
  </si>
  <si>
    <t>Форд Транзит</t>
  </si>
  <si>
    <t xml:space="preserve">СА1943СС                                </t>
  </si>
  <si>
    <t>Ситроен Ц 8</t>
  </si>
  <si>
    <t>VF7EB4HWG13282106</t>
  </si>
  <si>
    <t>РЕНО МЕГАН</t>
  </si>
  <si>
    <t>СВ2254АР</t>
  </si>
  <si>
    <t>VF1JM0GD632588124</t>
  </si>
  <si>
    <t>СВ2539АН</t>
  </si>
  <si>
    <t xml:space="preserve"> ФОРД ТРАНЗИТ</t>
  </si>
  <si>
    <t>СВ8498ВК</t>
  </si>
  <si>
    <t>WFORXXTTFRSE64167</t>
  </si>
  <si>
    <t>5+1</t>
  </si>
  <si>
    <t>(Р.5) - номер на двигател</t>
  </si>
  <si>
    <t>(Р.1) обем (cm2)</t>
  </si>
  <si>
    <t>(Р.3) - вид гориво</t>
  </si>
  <si>
    <t>(R) - цвят на прев.средство</t>
  </si>
  <si>
    <t>БЕНЗИН</t>
  </si>
  <si>
    <t>БЯЛ</t>
  </si>
  <si>
    <t>0397M0270</t>
  </si>
  <si>
    <t>ДИЗЕЛ</t>
  </si>
  <si>
    <t>тъмно син</t>
  </si>
  <si>
    <t>бял</t>
  </si>
  <si>
    <t>AUY121939</t>
  </si>
  <si>
    <t>сив металик</t>
  </si>
  <si>
    <t>светло сив</t>
  </si>
  <si>
    <t>10JB353004457</t>
  </si>
  <si>
    <t>1560</t>
  </si>
  <si>
    <t>без номер</t>
  </si>
  <si>
    <t>тъмно син металик</t>
  </si>
  <si>
    <t>ABFA5E64167</t>
  </si>
  <si>
    <t>C3JC710C112554</t>
  </si>
  <si>
    <t>60298000127104</t>
  </si>
  <si>
    <t>61198050517472</t>
  </si>
  <si>
    <t>10JB353004029</t>
  </si>
  <si>
    <t>C239219</t>
  </si>
  <si>
    <t>297480</t>
  </si>
  <si>
    <t>светло сив/сив</t>
  </si>
  <si>
    <t>10JB353000316</t>
  </si>
  <si>
    <t>10JB350000333</t>
  </si>
  <si>
    <t>10DYTE4107366</t>
  </si>
  <si>
    <t>ASY035187</t>
  </si>
  <si>
    <t>Номер на Свидетелство за регистрация в КАТ</t>
  </si>
  <si>
    <t>004940362</t>
  </si>
  <si>
    <t>007731576</t>
  </si>
  <si>
    <t>007076564</t>
  </si>
  <si>
    <t>005181421</t>
  </si>
  <si>
    <t>800167338</t>
  </si>
  <si>
    <t>004940361</t>
  </si>
  <si>
    <t>004940369</t>
  </si>
  <si>
    <t>005064687</t>
  </si>
  <si>
    <t>003279897</t>
  </si>
  <si>
    <t>005069568</t>
  </si>
  <si>
    <t>004940363</t>
  </si>
  <si>
    <t>004940360</t>
  </si>
  <si>
    <t>004948750</t>
  </si>
  <si>
    <t>005063332</t>
  </si>
  <si>
    <t>СВ5352КХ</t>
  </si>
  <si>
    <t>WFO5XXTTF5AU61061</t>
  </si>
  <si>
    <t>5AU61061</t>
  </si>
  <si>
    <t>008836509</t>
  </si>
  <si>
    <t>СВ4241МР</t>
  </si>
  <si>
    <t>WF05XXBDF58R74383</t>
  </si>
  <si>
    <t>8R74383</t>
  </si>
  <si>
    <t>009148885</t>
  </si>
  <si>
    <t>СВ5370КХ</t>
  </si>
  <si>
    <t>WFOXXXTTFX8A49376</t>
  </si>
  <si>
    <t>8A49376</t>
  </si>
  <si>
    <t>008836589</t>
  </si>
  <si>
    <t>РЕНО ЕСПЕС</t>
  </si>
  <si>
    <t>СВ4306МР</t>
  </si>
  <si>
    <t>VF1JK02A643598183</t>
  </si>
  <si>
    <t>ТЪМНО СИН</t>
  </si>
  <si>
    <t>009148909</t>
  </si>
  <si>
    <t>СВ5372КХ</t>
  </si>
  <si>
    <t>WFOMXXGBWM8A70796</t>
  </si>
  <si>
    <t>СИВ/МЕТАЛИК</t>
  </si>
  <si>
    <t>СВ4246МР</t>
  </si>
  <si>
    <t>WFOSXXBDFS8R72367</t>
  </si>
  <si>
    <t>8R72367</t>
  </si>
  <si>
    <t>009148884</t>
  </si>
  <si>
    <t>03.04.2008</t>
  </si>
  <si>
    <t>РАЗПРЕДЕЛЕНИЕ</t>
  </si>
  <si>
    <t xml:space="preserve"> ГРАЖДАЖДАНСКА ОТГОВОРНОСТ полица ВАЛИДНА ДО  - ДАТА</t>
  </si>
  <si>
    <t>Застрахователна премия без включен 2% по ЗДЗП, лв.</t>
  </si>
  <si>
    <t>Общо, лв.</t>
  </si>
  <si>
    <t>ДО</t>
  </si>
  <si>
    <t>„БДЖ – ТОВАРНИ ПРЕВОЗИ” ЕООД</t>
  </si>
  <si>
    <t>ГР. СОФИЯ 1080</t>
  </si>
  <si>
    <t>УЛ. „ИВАН ВАЗОВ” № 3</t>
  </si>
  <si>
    <t>ИНДИКАТИВНО ЦЕНОВО ПРЕДЛОЖЕНИЕ</t>
  </si>
  <si>
    <t>/изписва се името на участника/</t>
  </si>
  <si>
    <t>/ЕИК/БУЛСТАТ/</t>
  </si>
  <si>
    <t>от ……………………………………………………………………………………..………………………………………………</t>
  </si>
  <si>
    <t>………………………………………………….</t>
  </si>
  <si>
    <t xml:space="preserve">Подпис: ................................ </t>
  </si>
  <si>
    <t>Печат</t>
  </si>
  <si>
    <t>(име и фамилия)</t>
  </si>
  <si>
    <t>(качество на представляващия участника)</t>
  </si>
  <si>
    <t>Данък  2% в лв.</t>
  </si>
  <si>
    <t>ГФ/ОФ, лв.</t>
  </si>
  <si>
    <t xml:space="preserve">            1. Цени:</t>
  </si>
  <si>
    <t xml:space="preserve">         Обща застрахователна премия с включен 2% по ЗДЗП - </t>
  </si>
  <si>
    <t>Шкода Фабия</t>
  </si>
  <si>
    <t>ИВЕКО 35 Ц13А</t>
  </si>
  <si>
    <t>СВ6993ТМ</t>
  </si>
  <si>
    <t>0122440353</t>
  </si>
  <si>
    <t>ZCFC3591005491583</t>
  </si>
  <si>
    <t>Опел Зафира</t>
  </si>
  <si>
    <t>VOLPD9E74G1014158</t>
  </si>
  <si>
    <t>B20DTH17E50396</t>
  </si>
  <si>
    <t xml:space="preserve"> ФОРД Торнео Конект</t>
  </si>
  <si>
    <t>МЕРЦЕДЕС  Спринтер</t>
  </si>
  <si>
    <t>КИА СОРЕНТО</t>
  </si>
  <si>
    <t>Форд С макс</t>
  </si>
  <si>
    <t>EUR.</t>
  </si>
  <si>
    <t xml:space="preserve">Дата ....... / ........ / 2026 г. </t>
  </si>
  <si>
    <r>
      <t xml:space="preserve">1. </t>
    </r>
    <r>
      <rPr>
        <sz val="12"/>
        <rFont val="Times New Roman"/>
        <family val="1"/>
        <charset val="204"/>
      </rPr>
      <t>Срокът на валидност на нашето предложение е 60 дни след датата, определена за краен срок за приемане на индикативните оферти.</t>
    </r>
  </si>
  <si>
    <t>СВ0547АЕ</t>
  </si>
  <si>
    <t>СВ9040ХН</t>
  </si>
  <si>
    <t>СВ3896ВЕ</t>
  </si>
  <si>
    <t>СВ1025ХН</t>
  </si>
  <si>
    <t>СВ0268АЕ</t>
  </si>
  <si>
    <t>28.6.2027 г.</t>
  </si>
  <si>
    <t>ПТП ГО</t>
  </si>
  <si>
    <t>ПТП ПО</t>
  </si>
  <si>
    <t>ПТП СФ</t>
  </si>
  <si>
    <t>ЦУ</t>
  </si>
  <si>
    <t>013665318</t>
  </si>
  <si>
    <t>013464566</t>
  </si>
  <si>
    <t>013850382</t>
  </si>
  <si>
    <t>4939968</t>
  </si>
  <si>
    <t>08693674</t>
  </si>
  <si>
    <t>13208247</t>
  </si>
  <si>
    <t>013665223</t>
  </si>
  <si>
    <t>WF0JXXTTPJAS02378</t>
  </si>
  <si>
    <t>VOL0AHM75A2131847</t>
  </si>
  <si>
    <t>WDB9034231P992229</t>
  </si>
  <si>
    <t>KNEJC521855473471</t>
  </si>
  <si>
    <t>WF0JXXWPCJGG41589</t>
  </si>
  <si>
    <t>AS02378</t>
  </si>
  <si>
    <t>D4CB5847264</t>
  </si>
  <si>
    <t>GG41589</t>
  </si>
  <si>
    <t>СИВ</t>
  </si>
  <si>
    <t xml:space="preserve">                  Във връзка с участие в пазарни консултации във връзка с чл.44, ал. 1 от Закона за обществени поръчки за определяне на прогнозната стойност на обособена позиция № 1, с предмет: „Сключване на застрахователни договори за задължителна застраховка „Гражданска отговорност” на 28 броя МПС, собственост на „БДЖ-ТП” ЕООД, за едногодишен период”:</t>
  </si>
</sst>
</file>

<file path=xl/styles.xml><?xml version="1.0" encoding="utf-8"?>
<styleSheet xmlns="http://schemas.openxmlformats.org/spreadsheetml/2006/main">
  <numFmts count="4">
    <numFmt numFmtId="164" formatCode="#,##0.00\ &quot;лв&quot;"/>
    <numFmt numFmtId="165" formatCode="###,###"/>
    <numFmt numFmtId="166" formatCode="yyyy\-mm\-dd;@"/>
    <numFmt numFmtId="167" formatCode="dd/mm/yyyy\ &quot;г.&quot;;@"/>
  </numFmts>
  <fonts count="15">
    <font>
      <sz val="10"/>
      <name val="Arial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9" fillId="0" borderId="0"/>
    <xf numFmtId="0" fontId="3" fillId="0" borderId="0"/>
    <xf numFmtId="0" fontId="11" fillId="0" borderId="0"/>
    <xf numFmtId="0" fontId="1" fillId="0" borderId="0"/>
    <xf numFmtId="0" fontId="8" fillId="0" borderId="1" applyFont="0" applyFill="0" applyAlignment="0">
      <alignment horizontal="center" vertical="center" shrinkToFit="1"/>
    </xf>
  </cellStyleXfs>
  <cellXfs count="178">
    <xf numFmtId="0" fontId="0" fillId="0" borderId="0" xfId="0"/>
    <xf numFmtId="49" fontId="0" fillId="0" borderId="0" xfId="0" applyNumberFormat="1" applyAlignment="1">
      <alignment wrapText="1" shrinkToFit="1"/>
    </xf>
    <xf numFmtId="164" fontId="0" fillId="0" borderId="0" xfId="0" applyNumberFormat="1" applyAlignment="1">
      <alignment wrapText="1" shrinkToFit="1"/>
    </xf>
    <xf numFmtId="165" fontId="0" fillId="0" borderId="0" xfId="0" applyNumberFormat="1" applyAlignment="1">
      <alignment wrapText="1" shrinkToFit="1"/>
    </xf>
    <xf numFmtId="164" fontId="0" fillId="0" borderId="0" xfId="0" applyNumberFormat="1" applyAlignment="1">
      <alignment horizontal="center" vertical="center" wrapText="1" shrinkToFit="1"/>
    </xf>
    <xf numFmtId="49" fontId="0" fillId="0" borderId="2" xfId="0" applyNumberFormat="1" applyBorder="1" applyAlignment="1">
      <alignment wrapText="1" shrinkToFit="1"/>
    </xf>
    <xf numFmtId="49" fontId="0" fillId="0" borderId="3" xfId="0" applyNumberFormat="1" applyBorder="1" applyAlignment="1">
      <alignment horizontal="center" wrapText="1" shrinkToFit="1"/>
    </xf>
    <xf numFmtId="165" fontId="0" fillId="0" borderId="3" xfId="0" applyNumberFormat="1" applyBorder="1" applyAlignment="1">
      <alignment horizontal="center" wrapText="1" shrinkToFit="1"/>
    </xf>
    <xf numFmtId="165" fontId="3" fillId="0" borderId="3" xfId="0" applyNumberFormat="1" applyFont="1" applyBorder="1" applyAlignment="1">
      <alignment horizontal="center" wrapText="1" shrinkToFit="1"/>
    </xf>
    <xf numFmtId="164" fontId="3" fillId="0" borderId="4" xfId="0" applyNumberFormat="1" applyFont="1" applyBorder="1" applyAlignment="1">
      <alignment horizontal="center" wrapText="1" shrinkToFit="1"/>
    </xf>
    <xf numFmtId="49" fontId="0" fillId="2" borderId="5" xfId="0" applyNumberFormat="1" applyFill="1" applyBorder="1" applyAlignment="1">
      <alignment horizontal="center" wrapText="1" shrinkToFit="1"/>
    </xf>
    <xf numFmtId="165" fontId="0" fillId="2" borderId="5" xfId="0" applyNumberFormat="1" applyFill="1" applyBorder="1" applyAlignment="1">
      <alignment horizontal="center" wrapText="1" shrinkToFit="1"/>
    </xf>
    <xf numFmtId="164" fontId="0" fillId="2" borderId="6" xfId="0" applyNumberFormat="1" applyFill="1" applyBorder="1" applyAlignment="1">
      <alignment horizontal="center" wrapText="1" shrinkToFit="1"/>
    </xf>
    <xf numFmtId="49" fontId="0" fillId="2" borderId="1" xfId="0" applyNumberFormat="1" applyFill="1" applyBorder="1" applyAlignment="1">
      <alignment horizontal="center" wrapText="1" shrinkToFit="1"/>
    </xf>
    <xf numFmtId="165" fontId="0" fillId="2" borderId="1" xfId="0" applyNumberFormat="1" applyFill="1" applyBorder="1" applyAlignment="1">
      <alignment horizontal="center" wrapText="1" shrinkToFit="1"/>
    </xf>
    <xf numFmtId="164" fontId="0" fillId="2" borderId="7" xfId="0" applyNumberFormat="1" applyFill="1" applyBorder="1" applyAlignment="1">
      <alignment horizontal="center" wrapText="1" shrinkToFit="1"/>
    </xf>
    <xf numFmtId="49" fontId="0" fillId="2" borderId="8" xfId="0" applyNumberFormat="1" applyFill="1" applyBorder="1" applyAlignment="1">
      <alignment wrapText="1" shrinkToFit="1"/>
    </xf>
    <xf numFmtId="165" fontId="0" fillId="2" borderId="8" xfId="0" applyNumberFormat="1" applyFill="1" applyBorder="1" applyAlignment="1">
      <alignment wrapText="1" shrinkToFit="1"/>
    </xf>
    <xf numFmtId="164" fontId="0" fillId="2" borderId="9" xfId="0" applyNumberFormat="1" applyFill="1" applyBorder="1" applyAlignment="1">
      <alignment wrapText="1" shrinkToFit="1"/>
    </xf>
    <xf numFmtId="165" fontId="0" fillId="2" borderId="5" xfId="0" applyNumberFormat="1" applyFill="1" applyBorder="1" applyAlignment="1">
      <alignment horizontal="left" wrapText="1" shrinkToFit="1"/>
    </xf>
    <xf numFmtId="165" fontId="0" fillId="2" borderId="1" xfId="0" applyNumberFormat="1" applyFill="1" applyBorder="1" applyAlignment="1">
      <alignment horizontal="left" wrapText="1" shrinkToFit="1"/>
    </xf>
    <xf numFmtId="165" fontId="0" fillId="2" borderId="8" xfId="0" applyNumberFormat="1" applyFill="1" applyBorder="1" applyAlignment="1">
      <alignment horizontal="left" wrapText="1" shrinkToFit="1"/>
    </xf>
    <xf numFmtId="165" fontId="0" fillId="2" borderId="10" xfId="0" applyNumberFormat="1" applyFill="1" applyBorder="1" applyAlignment="1">
      <alignment horizontal="left" wrapText="1" shrinkToFit="1"/>
    </xf>
    <xf numFmtId="165" fontId="0" fillId="2" borderId="11" xfId="0" applyNumberFormat="1" applyFill="1" applyBorder="1" applyAlignment="1">
      <alignment horizontal="left" wrapText="1" shrinkToFit="1"/>
    </xf>
    <xf numFmtId="165" fontId="0" fillId="2" borderId="12" xfId="0" applyNumberFormat="1" applyFill="1" applyBorder="1" applyAlignment="1">
      <alignment horizontal="left" wrapText="1" shrinkToFit="1"/>
    </xf>
    <xf numFmtId="165" fontId="0" fillId="3" borderId="11" xfId="0" applyNumberFormat="1" applyFill="1" applyBorder="1" applyAlignment="1">
      <alignment horizontal="left" wrapText="1" shrinkToFit="1"/>
    </xf>
    <xf numFmtId="165" fontId="0" fillId="3" borderId="5" xfId="0" applyNumberFormat="1" applyFill="1" applyBorder="1" applyAlignment="1">
      <alignment horizontal="left" wrapText="1" shrinkToFit="1"/>
    </xf>
    <xf numFmtId="49" fontId="0" fillId="3" borderId="5" xfId="0" applyNumberFormat="1" applyFill="1" applyBorder="1" applyAlignment="1">
      <alignment horizontal="center" wrapText="1" shrinkToFit="1"/>
    </xf>
    <xf numFmtId="165" fontId="0" fillId="3" borderId="5" xfId="0" applyNumberFormat="1" applyFill="1" applyBorder="1" applyAlignment="1">
      <alignment horizontal="center" wrapText="1" shrinkToFit="1"/>
    </xf>
    <xf numFmtId="164" fontId="0" fillId="3" borderId="6" xfId="0" applyNumberFormat="1" applyFill="1" applyBorder="1" applyAlignment="1">
      <alignment horizontal="center" wrapText="1" shrinkToFit="1"/>
    </xf>
    <xf numFmtId="165" fontId="0" fillId="3" borderId="1" xfId="0" applyNumberFormat="1" applyFill="1" applyBorder="1" applyAlignment="1">
      <alignment horizontal="left" wrapText="1" shrinkToFit="1"/>
    </xf>
    <xf numFmtId="49" fontId="0" fillId="3" borderId="1" xfId="0" applyNumberFormat="1" applyFill="1" applyBorder="1" applyAlignment="1">
      <alignment horizontal="center" wrapText="1" shrinkToFit="1"/>
    </xf>
    <xf numFmtId="165" fontId="0" fillId="3" borderId="1" xfId="0" applyNumberFormat="1" applyFill="1" applyBorder="1" applyAlignment="1">
      <alignment horizontal="center" wrapText="1" shrinkToFit="1"/>
    </xf>
    <xf numFmtId="164" fontId="0" fillId="3" borderId="7" xfId="0" applyNumberFormat="1" applyFill="1" applyBorder="1" applyAlignment="1">
      <alignment horizontal="center" wrapText="1" shrinkToFit="1"/>
    </xf>
    <xf numFmtId="165" fontId="0" fillId="3" borderId="12" xfId="0" applyNumberFormat="1" applyFill="1" applyBorder="1" applyAlignment="1">
      <alignment horizontal="left" wrapText="1" shrinkToFit="1"/>
    </xf>
    <xf numFmtId="165" fontId="0" fillId="3" borderId="8" xfId="0" applyNumberFormat="1" applyFill="1" applyBorder="1" applyAlignment="1">
      <alignment horizontal="left" wrapText="1" shrinkToFit="1"/>
    </xf>
    <xf numFmtId="49" fontId="0" fillId="3" borderId="8" xfId="0" applyNumberFormat="1" applyFill="1" applyBorder="1" applyAlignment="1">
      <alignment wrapText="1" shrinkToFit="1"/>
    </xf>
    <xf numFmtId="165" fontId="0" fillId="3" borderId="8" xfId="0" applyNumberFormat="1" applyFill="1" applyBorder="1" applyAlignment="1">
      <alignment wrapText="1" shrinkToFit="1"/>
    </xf>
    <xf numFmtId="164" fontId="0" fillId="3" borderId="9" xfId="0" applyNumberFormat="1" applyFill="1" applyBorder="1" applyAlignment="1">
      <alignment wrapText="1" shrinkToFit="1"/>
    </xf>
    <xf numFmtId="165" fontId="0" fillId="3" borderId="10" xfId="0" applyNumberFormat="1" applyFill="1" applyBorder="1" applyAlignment="1">
      <alignment horizontal="left" wrapText="1" shrinkToFit="1"/>
    </xf>
    <xf numFmtId="165" fontId="3" fillId="3" borderId="11" xfId="0" applyNumberFormat="1" applyFont="1" applyFill="1" applyBorder="1" applyAlignment="1">
      <alignment horizontal="left" wrapText="1" shrinkToFit="1"/>
    </xf>
    <xf numFmtId="166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left" vertical="center" wrapText="1"/>
    </xf>
    <xf numFmtId="166" fontId="4" fillId="2" borderId="1" xfId="0" applyNumberFormat="1" applyFont="1" applyFill="1" applyBorder="1" applyAlignment="1" applyProtection="1">
      <alignment horizontal="left" vertical="center" wrapText="1"/>
    </xf>
    <xf numFmtId="164" fontId="0" fillId="4" borderId="7" xfId="0" applyNumberFormat="1" applyFill="1" applyBorder="1" applyAlignment="1">
      <alignment horizontal="center" wrapText="1" shrinkToFit="1"/>
    </xf>
    <xf numFmtId="165" fontId="0" fillId="4" borderId="10" xfId="0" applyNumberFormat="1" applyFill="1" applyBorder="1" applyAlignment="1">
      <alignment horizontal="left" wrapText="1" shrinkToFit="1"/>
    </xf>
    <xf numFmtId="165" fontId="0" fillId="4" borderId="5" xfId="0" applyNumberFormat="1" applyFill="1" applyBorder="1" applyAlignment="1">
      <alignment horizontal="left" wrapText="1" shrinkToFit="1"/>
    </xf>
    <xf numFmtId="49" fontId="0" fillId="4" borderId="5" xfId="0" applyNumberFormat="1" applyFill="1" applyBorder="1" applyAlignment="1">
      <alignment horizontal="center" wrapText="1" shrinkToFit="1"/>
    </xf>
    <xf numFmtId="165" fontId="0" fillId="4" borderId="5" xfId="0" applyNumberFormat="1" applyFill="1" applyBorder="1" applyAlignment="1">
      <alignment horizontal="center" wrapText="1" shrinkToFit="1"/>
    </xf>
    <xf numFmtId="164" fontId="0" fillId="4" borderId="6" xfId="0" applyNumberFormat="1" applyFill="1" applyBorder="1" applyAlignment="1">
      <alignment horizontal="center" wrapText="1" shrinkToFit="1"/>
    </xf>
    <xf numFmtId="166" fontId="4" fillId="4" borderId="1" xfId="0" applyNumberFormat="1" applyFont="1" applyFill="1" applyBorder="1" applyAlignment="1" applyProtection="1">
      <alignment horizontal="left" vertical="center" wrapText="1"/>
    </xf>
    <xf numFmtId="165" fontId="0" fillId="4" borderId="11" xfId="0" applyNumberFormat="1" applyFill="1" applyBorder="1" applyAlignment="1">
      <alignment horizontal="left" wrapText="1" shrinkToFit="1"/>
    </xf>
    <xf numFmtId="165" fontId="0" fillId="4" borderId="1" xfId="0" applyNumberFormat="1" applyFill="1" applyBorder="1" applyAlignment="1">
      <alignment horizontal="left" wrapText="1" shrinkToFit="1"/>
    </xf>
    <xf numFmtId="49" fontId="0" fillId="4" borderId="1" xfId="0" applyNumberFormat="1" applyFill="1" applyBorder="1" applyAlignment="1">
      <alignment horizontal="center" wrapText="1" shrinkToFit="1"/>
    </xf>
    <xf numFmtId="165" fontId="0" fillId="4" borderId="1" xfId="0" applyNumberFormat="1" applyFill="1" applyBorder="1" applyAlignment="1">
      <alignment horizontal="center" wrapText="1" shrinkToFit="1"/>
    </xf>
    <xf numFmtId="165" fontId="0" fillId="4" borderId="12" xfId="0" applyNumberFormat="1" applyFill="1" applyBorder="1" applyAlignment="1">
      <alignment horizontal="left" wrapText="1" shrinkToFit="1"/>
    </xf>
    <xf numFmtId="165" fontId="0" fillId="4" borderId="8" xfId="0" applyNumberFormat="1" applyFill="1" applyBorder="1" applyAlignment="1">
      <alignment horizontal="left" wrapText="1" shrinkToFit="1"/>
    </xf>
    <xf numFmtId="49" fontId="0" fillId="4" borderId="8" xfId="0" applyNumberFormat="1" applyFill="1" applyBorder="1" applyAlignment="1">
      <alignment wrapText="1" shrinkToFit="1"/>
    </xf>
    <xf numFmtId="165" fontId="0" fillId="4" borderId="8" xfId="0" applyNumberFormat="1" applyFill="1" applyBorder="1" applyAlignment="1">
      <alignment wrapText="1" shrinkToFit="1"/>
    </xf>
    <xf numFmtId="164" fontId="0" fillId="4" borderId="9" xfId="0" applyNumberFormat="1" applyFill="1" applyBorder="1" applyAlignment="1">
      <alignment wrapText="1" shrinkToFit="1"/>
    </xf>
    <xf numFmtId="165" fontId="0" fillId="5" borderId="13" xfId="0" applyNumberFormat="1" applyFill="1" applyBorder="1" applyAlignment="1">
      <alignment horizontal="left" wrapText="1" shrinkToFit="1"/>
    </xf>
    <xf numFmtId="49" fontId="0" fillId="5" borderId="5" xfId="0" applyNumberFormat="1" applyFill="1" applyBorder="1" applyAlignment="1">
      <alignment horizontal="center" wrapText="1" shrinkToFit="1"/>
    </xf>
    <xf numFmtId="165" fontId="0" fillId="5" borderId="5" xfId="0" applyNumberFormat="1" applyFill="1" applyBorder="1" applyAlignment="1">
      <alignment horizontal="center" wrapText="1" shrinkToFit="1"/>
    </xf>
    <xf numFmtId="164" fontId="0" fillId="5" borderId="6" xfId="0" applyNumberFormat="1" applyFill="1" applyBorder="1" applyAlignment="1">
      <alignment horizontal="center" wrapText="1" shrinkToFit="1"/>
    </xf>
    <xf numFmtId="166" fontId="4" fillId="5" borderId="1" xfId="0" applyNumberFormat="1" applyFont="1" applyFill="1" applyBorder="1" applyAlignment="1" applyProtection="1">
      <alignment horizontal="left" vertical="center" wrapText="1"/>
    </xf>
    <xf numFmtId="14" fontId="4" fillId="5" borderId="1" xfId="0" applyNumberFormat="1" applyFont="1" applyFill="1" applyBorder="1" applyAlignment="1" applyProtection="1">
      <alignment horizontal="left" vertical="center" wrapText="1"/>
    </xf>
    <xf numFmtId="165" fontId="0" fillId="5" borderId="1" xfId="0" applyNumberFormat="1" applyFill="1" applyBorder="1" applyAlignment="1">
      <alignment horizontal="left" wrapText="1" shrinkToFit="1"/>
    </xf>
    <xf numFmtId="49" fontId="0" fillId="5" borderId="1" xfId="0" applyNumberFormat="1" applyFill="1" applyBorder="1" applyAlignment="1">
      <alignment horizontal="center" wrapText="1" shrinkToFit="1"/>
    </xf>
    <xf numFmtId="165" fontId="0" fillId="5" borderId="1" xfId="0" applyNumberFormat="1" applyFill="1" applyBorder="1" applyAlignment="1">
      <alignment horizontal="center" wrapText="1" shrinkToFit="1"/>
    </xf>
    <xf numFmtId="164" fontId="0" fillId="5" borderId="7" xfId="0" applyNumberFormat="1" applyFill="1" applyBorder="1" applyAlignment="1">
      <alignment horizontal="center" wrapText="1" shrinkToFit="1"/>
    </xf>
    <xf numFmtId="165" fontId="0" fillId="5" borderId="8" xfId="0" applyNumberFormat="1" applyFill="1" applyBorder="1" applyAlignment="1">
      <alignment horizontal="left" wrapText="1" shrinkToFit="1"/>
    </xf>
    <xf numFmtId="49" fontId="0" fillId="5" borderId="8" xfId="0" applyNumberFormat="1" applyFill="1" applyBorder="1" applyAlignment="1">
      <alignment wrapText="1" shrinkToFit="1"/>
    </xf>
    <xf numFmtId="165" fontId="0" fillId="5" borderId="8" xfId="0" applyNumberFormat="1" applyFill="1" applyBorder="1" applyAlignment="1">
      <alignment wrapText="1" shrinkToFit="1"/>
    </xf>
    <xf numFmtId="164" fontId="0" fillId="5" borderId="9" xfId="0" applyNumberFormat="1" applyFill="1" applyBorder="1" applyAlignment="1">
      <alignment wrapText="1" shrinkToFit="1"/>
    </xf>
    <xf numFmtId="165" fontId="0" fillId="2" borderId="14" xfId="0" applyNumberFormat="1" applyFill="1" applyBorder="1" applyAlignment="1">
      <alignment horizontal="left" wrapText="1" shrinkToFit="1"/>
    </xf>
    <xf numFmtId="165" fontId="0" fillId="2" borderId="13" xfId="0" applyNumberFormat="1" applyFill="1" applyBorder="1" applyAlignment="1">
      <alignment horizontal="left" wrapText="1" shrinkToFit="1"/>
    </xf>
    <xf numFmtId="49" fontId="0" fillId="6" borderId="13" xfId="0" applyNumberFormat="1" applyFill="1" applyBorder="1" applyAlignment="1">
      <alignment horizontal="left" wrapText="1" shrinkToFit="1"/>
    </xf>
    <xf numFmtId="165" fontId="0" fillId="6" borderId="13" xfId="0" applyNumberFormat="1" applyFill="1" applyBorder="1" applyAlignment="1">
      <alignment horizontal="left" wrapText="1" shrinkToFit="1"/>
    </xf>
    <xf numFmtId="49" fontId="0" fillId="6" borderId="5" xfId="0" applyNumberFormat="1" applyFill="1" applyBorder="1" applyAlignment="1">
      <alignment horizontal="center" wrapText="1" shrinkToFit="1"/>
    </xf>
    <xf numFmtId="165" fontId="0" fillId="6" borderId="5" xfId="0" applyNumberFormat="1" applyFill="1" applyBorder="1" applyAlignment="1">
      <alignment horizontal="center" wrapText="1" shrinkToFit="1"/>
    </xf>
    <xf numFmtId="164" fontId="0" fillId="6" borderId="6" xfId="0" applyNumberFormat="1" applyFill="1" applyBorder="1" applyAlignment="1">
      <alignment horizontal="center" wrapText="1" shrinkToFit="1"/>
    </xf>
    <xf numFmtId="166" fontId="4" fillId="6" borderId="1" xfId="0" applyNumberFormat="1" applyFont="1" applyFill="1" applyBorder="1" applyAlignment="1" applyProtection="1">
      <alignment horizontal="left" vertical="center" wrapText="1"/>
    </xf>
    <xf numFmtId="49" fontId="0" fillId="6" borderId="1" xfId="0" applyNumberFormat="1" applyFill="1" applyBorder="1" applyAlignment="1">
      <alignment horizontal="left" wrapText="1" shrinkToFit="1"/>
    </xf>
    <xf numFmtId="165" fontId="0" fillId="6" borderId="1" xfId="0" applyNumberFormat="1" applyFill="1" applyBorder="1" applyAlignment="1">
      <alignment horizontal="left" wrapText="1" shrinkToFit="1"/>
    </xf>
    <xf numFmtId="49" fontId="0" fillId="6" borderId="1" xfId="0" applyNumberFormat="1" applyFill="1" applyBorder="1" applyAlignment="1">
      <alignment horizontal="center" wrapText="1" shrinkToFit="1"/>
    </xf>
    <xf numFmtId="165" fontId="0" fillId="6" borderId="1" xfId="0" applyNumberFormat="1" applyFill="1" applyBorder="1" applyAlignment="1">
      <alignment horizontal="center" wrapText="1" shrinkToFit="1"/>
    </xf>
    <xf numFmtId="164" fontId="0" fillId="6" borderId="7" xfId="0" applyNumberFormat="1" applyFill="1" applyBorder="1" applyAlignment="1">
      <alignment horizontal="center" wrapText="1" shrinkToFit="1"/>
    </xf>
    <xf numFmtId="49" fontId="0" fillId="6" borderId="8" xfId="0" applyNumberFormat="1" applyFill="1" applyBorder="1" applyAlignment="1">
      <alignment horizontal="left" wrapText="1" shrinkToFit="1"/>
    </xf>
    <xf numFmtId="165" fontId="0" fillId="6" borderId="8" xfId="0" applyNumberFormat="1" applyFill="1" applyBorder="1" applyAlignment="1">
      <alignment horizontal="left" wrapText="1" shrinkToFit="1"/>
    </xf>
    <xf numFmtId="165" fontId="0" fillId="6" borderId="8" xfId="0" applyNumberFormat="1" applyFill="1" applyBorder="1" applyAlignment="1">
      <alignment horizontal="center" wrapText="1" shrinkToFit="1"/>
    </xf>
    <xf numFmtId="164" fontId="0" fillId="6" borderId="9" xfId="0" applyNumberFormat="1" applyFill="1" applyBorder="1" applyAlignment="1">
      <alignment horizontal="center" wrapText="1" shrinkToFit="1"/>
    </xf>
    <xf numFmtId="49" fontId="0" fillId="7" borderId="13" xfId="0" applyNumberFormat="1" applyFill="1" applyBorder="1" applyAlignment="1">
      <alignment horizontal="left" wrapText="1" shrinkToFit="1"/>
    </xf>
    <xf numFmtId="165" fontId="3" fillId="7" borderId="13" xfId="0" applyNumberFormat="1" applyFont="1" applyFill="1" applyBorder="1" applyAlignment="1">
      <alignment horizontal="left" wrapText="1" shrinkToFit="1"/>
    </xf>
    <xf numFmtId="49" fontId="0" fillId="7" borderId="13" xfId="0" applyNumberFormat="1" applyFill="1" applyBorder="1" applyAlignment="1">
      <alignment horizontal="center" wrapText="1" shrinkToFit="1"/>
    </xf>
    <xf numFmtId="165" fontId="0" fillId="7" borderId="13" xfId="0" applyNumberFormat="1" applyFill="1" applyBorder="1" applyAlignment="1">
      <alignment horizontal="center" wrapText="1" shrinkToFit="1"/>
    </xf>
    <xf numFmtId="164" fontId="0" fillId="7" borderId="15" xfId="0" applyNumberFormat="1" applyFill="1" applyBorder="1" applyAlignment="1">
      <alignment horizontal="center" wrapText="1" shrinkToFit="1"/>
    </xf>
    <xf numFmtId="166" fontId="4" fillId="7" borderId="1" xfId="0" applyNumberFormat="1" applyFont="1" applyFill="1" applyBorder="1" applyAlignment="1" applyProtection="1">
      <alignment horizontal="left" vertical="center" wrapText="1"/>
    </xf>
    <xf numFmtId="166" fontId="4" fillId="7" borderId="1" xfId="0" applyNumberFormat="1" applyFont="1" applyFill="1" applyBorder="1" applyAlignment="1" applyProtection="1">
      <alignment horizontal="center" vertical="center" wrapText="1"/>
    </xf>
    <xf numFmtId="14" fontId="4" fillId="7" borderId="1" xfId="0" applyNumberFormat="1" applyFont="1" applyFill="1" applyBorder="1" applyAlignment="1" applyProtection="1">
      <alignment horizontal="left" vertical="center" wrapText="1"/>
    </xf>
    <xf numFmtId="49" fontId="0" fillId="7" borderId="1" xfId="0" applyNumberFormat="1" applyFill="1" applyBorder="1" applyAlignment="1">
      <alignment horizontal="left" wrapText="1" shrinkToFit="1"/>
    </xf>
    <xf numFmtId="49" fontId="0" fillId="7" borderId="1" xfId="0" applyNumberFormat="1" applyFill="1" applyBorder="1" applyAlignment="1">
      <alignment horizontal="center" wrapText="1" shrinkToFit="1"/>
    </xf>
    <xf numFmtId="165" fontId="0" fillId="7" borderId="1" xfId="0" applyNumberFormat="1" applyFill="1" applyBorder="1" applyAlignment="1">
      <alignment horizontal="center" wrapText="1" shrinkToFit="1"/>
    </xf>
    <xf numFmtId="164" fontId="0" fillId="7" borderId="7" xfId="0" applyNumberFormat="1" applyFill="1" applyBorder="1" applyAlignment="1">
      <alignment horizontal="center" wrapText="1" shrinkToFit="1"/>
    </xf>
    <xf numFmtId="49" fontId="0" fillId="7" borderId="8" xfId="0" applyNumberFormat="1" applyFill="1" applyBorder="1" applyAlignment="1">
      <alignment horizontal="left" wrapText="1" shrinkToFit="1"/>
    </xf>
    <xf numFmtId="165" fontId="3" fillId="7" borderId="8" xfId="0" applyNumberFormat="1" applyFont="1" applyFill="1" applyBorder="1" applyAlignment="1">
      <alignment horizontal="left" wrapText="1" shrinkToFit="1"/>
    </xf>
    <xf numFmtId="49" fontId="0" fillId="7" borderId="8" xfId="0" applyNumberFormat="1" applyFill="1" applyBorder="1" applyAlignment="1">
      <alignment horizontal="center" wrapText="1" shrinkToFit="1"/>
    </xf>
    <xf numFmtId="165" fontId="0" fillId="7" borderId="8" xfId="0" applyNumberFormat="1" applyFill="1" applyBorder="1" applyAlignment="1">
      <alignment horizontal="center" wrapText="1" shrinkToFit="1"/>
    </xf>
    <xf numFmtId="164" fontId="0" fillId="7" borderId="9" xfId="0" applyNumberFormat="1" applyFill="1" applyBorder="1" applyAlignment="1">
      <alignment horizontal="center" wrapText="1" shrinkToFit="1"/>
    </xf>
    <xf numFmtId="164" fontId="0" fillId="6" borderId="1" xfId="0" applyNumberFormat="1" applyFill="1" applyBorder="1" applyAlignment="1">
      <alignment horizontal="center" vertical="center" wrapText="1" shrinkToFit="1"/>
    </xf>
    <xf numFmtId="49" fontId="0" fillId="6" borderId="1" xfId="0" applyNumberFormat="1" applyFill="1" applyBorder="1" applyAlignment="1">
      <alignment wrapText="1" shrinkToFit="1"/>
    </xf>
    <xf numFmtId="164" fontId="0" fillId="2" borderId="1" xfId="0" applyNumberFormat="1" applyFill="1" applyBorder="1" applyAlignment="1">
      <alignment horizontal="center" vertical="center" wrapText="1" shrinkToFit="1"/>
    </xf>
    <xf numFmtId="49" fontId="0" fillId="2" borderId="1" xfId="0" applyNumberFormat="1" applyFill="1" applyBorder="1" applyAlignment="1">
      <alignment wrapText="1" shrinkToFit="1"/>
    </xf>
    <xf numFmtId="164" fontId="0" fillId="3" borderId="1" xfId="0" applyNumberFormat="1" applyFill="1" applyBorder="1" applyAlignment="1">
      <alignment horizontal="center" vertical="center" wrapText="1" shrinkToFit="1"/>
    </xf>
    <xf numFmtId="49" fontId="0" fillId="3" borderId="1" xfId="0" applyNumberFormat="1" applyFill="1" applyBorder="1" applyAlignment="1">
      <alignment wrapText="1" shrinkToFit="1"/>
    </xf>
    <xf numFmtId="164" fontId="0" fillId="4" borderId="1" xfId="0" applyNumberFormat="1" applyFill="1" applyBorder="1" applyAlignment="1">
      <alignment horizontal="center" vertical="center" wrapText="1" shrinkToFit="1"/>
    </xf>
    <xf numFmtId="49" fontId="0" fillId="4" borderId="1" xfId="0" applyNumberFormat="1" applyFill="1" applyBorder="1" applyAlignment="1">
      <alignment wrapText="1" shrinkToFit="1"/>
    </xf>
    <xf numFmtId="164" fontId="0" fillId="5" borderId="1" xfId="0" applyNumberFormat="1" applyFill="1" applyBorder="1" applyAlignment="1">
      <alignment horizontal="center" vertical="center" wrapText="1" shrinkToFit="1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/>
    </xf>
    <xf numFmtId="165" fontId="3" fillId="3" borderId="5" xfId="0" applyNumberFormat="1" applyFont="1" applyFill="1" applyBorder="1" applyAlignment="1">
      <alignment horizontal="left" wrapText="1" shrinkToFit="1"/>
    </xf>
    <xf numFmtId="165" fontId="3" fillId="5" borderId="13" xfId="0" applyNumberFormat="1" applyFont="1" applyFill="1" applyBorder="1" applyAlignment="1">
      <alignment horizontal="left" wrapText="1" shrinkToFit="1"/>
    </xf>
    <xf numFmtId="165" fontId="3" fillId="2" borderId="13" xfId="0" applyNumberFormat="1" applyFont="1" applyFill="1" applyBorder="1" applyAlignment="1">
      <alignment horizontal="left" wrapText="1" shrinkToFit="1"/>
    </xf>
    <xf numFmtId="165" fontId="3" fillId="6" borderId="13" xfId="0" applyNumberFormat="1" applyFont="1" applyFill="1" applyBorder="1" applyAlignment="1">
      <alignment horizontal="left" wrapText="1" shrinkToFit="1"/>
    </xf>
    <xf numFmtId="166" fontId="4" fillId="4" borderId="1" xfId="0" applyNumberFormat="1" applyFont="1" applyFill="1" applyBorder="1" applyAlignment="1" applyProtection="1">
      <alignment horizontal="center" vertical="center" wrapText="1"/>
    </xf>
    <xf numFmtId="14" fontId="4" fillId="4" borderId="1" xfId="0" applyNumberFormat="1" applyFont="1" applyFill="1" applyBorder="1" applyAlignment="1" applyProtection="1">
      <alignment horizontal="left" vertical="center" wrapText="1"/>
    </xf>
    <xf numFmtId="0" fontId="6" fillId="8" borderId="0" xfId="0" applyFont="1" applyFill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 wrapText="1"/>
    </xf>
    <xf numFmtId="49" fontId="10" fillId="0" borderId="0" xfId="0" applyNumberFormat="1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7" fillId="8" borderId="0" xfId="0" applyFont="1" applyFill="1" applyBorder="1" applyAlignment="1" applyProtection="1">
      <alignment vertical="center" wrapText="1"/>
    </xf>
    <xf numFmtId="2" fontId="7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0" fontId="6" fillId="8" borderId="0" xfId="0" applyFont="1" applyFill="1" applyBorder="1" applyAlignment="1" applyProtection="1">
      <alignment vertical="center"/>
    </xf>
    <xf numFmtId="2" fontId="4" fillId="8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indent="15"/>
    </xf>
    <xf numFmtId="0" fontId="12" fillId="0" borderId="0" xfId="0" applyFont="1" applyAlignment="1">
      <alignment horizontal="left" vertical="center" indent="8"/>
    </xf>
    <xf numFmtId="2" fontId="6" fillId="0" borderId="0" xfId="0" applyNumberFormat="1" applyFont="1" applyAlignment="1">
      <alignment vertical="center"/>
    </xf>
    <xf numFmtId="0" fontId="7" fillId="8" borderId="0" xfId="0" applyFont="1" applyFill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 wrapText="1"/>
    </xf>
    <xf numFmtId="0" fontId="7" fillId="8" borderId="1" xfId="0" applyNumberFormat="1" applyFont="1" applyFill="1" applyBorder="1" applyAlignment="1" applyProtection="1">
      <alignment horizontal="center" vertical="center" wrapText="1"/>
    </xf>
    <xf numFmtId="49" fontId="7" fillId="8" borderId="1" xfId="0" applyNumberFormat="1" applyFont="1" applyFill="1" applyBorder="1" applyAlignment="1" applyProtection="1">
      <alignment horizontal="center" vertical="center" wrapText="1"/>
    </xf>
    <xf numFmtId="0" fontId="14" fillId="8" borderId="1" xfId="0" applyNumberFormat="1" applyFont="1" applyFill="1" applyBorder="1" applyAlignment="1" applyProtection="1">
      <alignment horizontal="center" vertical="center" wrapText="1"/>
    </xf>
    <xf numFmtId="2" fontId="14" fillId="8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16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4" fontId="3" fillId="8" borderId="1" xfId="0" applyNumberFormat="1" applyFont="1" applyFill="1" applyBorder="1" applyAlignment="1">
      <alignment horizontal="center" vertical="center" wrapText="1"/>
    </xf>
    <xf numFmtId="167" fontId="3" fillId="8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vertical="center" wrapText="1"/>
    </xf>
  </cellXfs>
  <cellStyles count="7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Style 1" xfId="6"/>
  </cellStyles>
  <dxfs count="1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M131"/>
  <sheetViews>
    <sheetView workbookViewId="0"/>
  </sheetViews>
  <sheetFormatPr defaultColWidth="9.140625" defaultRowHeight="12.75"/>
  <cols>
    <col min="1" max="1" width="15.42578125" style="1" customWidth="1"/>
    <col min="2" max="3" width="16" style="1" customWidth="1"/>
    <col min="4" max="4" width="12.140625" style="1" customWidth="1"/>
    <col min="5" max="5" width="15.28515625" style="3" customWidth="1"/>
    <col min="6" max="9" width="18" style="3" customWidth="1"/>
    <col min="10" max="11" width="15" style="2" customWidth="1"/>
    <col min="12" max="12" width="13.28515625" style="4" customWidth="1"/>
    <col min="13" max="13" width="10.42578125" style="1" customWidth="1"/>
    <col min="14" max="16384" width="9.140625" style="1"/>
  </cols>
  <sheetData>
    <row r="1" spans="1:13" ht="12.75" customHeight="1">
      <c r="E1" s="1"/>
      <c r="F1" s="1"/>
      <c r="G1" s="1"/>
      <c r="H1" s="1"/>
      <c r="I1" s="1"/>
      <c r="J1" s="1"/>
      <c r="K1" s="1"/>
    </row>
    <row r="2" spans="1:13">
      <c r="E2" s="1"/>
      <c r="F2" s="1"/>
      <c r="G2" s="1"/>
      <c r="H2" s="1"/>
      <c r="I2" s="1"/>
      <c r="J2" s="1"/>
      <c r="K2" s="1"/>
    </row>
    <row r="3" spans="1:13" ht="13.5" thickBot="1"/>
    <row r="4" spans="1:13" ht="63.75" thickBot="1">
      <c r="A4" s="5" t="s">
        <v>7</v>
      </c>
      <c r="B4" s="5" t="s">
        <v>2</v>
      </c>
      <c r="C4" s="5" t="s">
        <v>71</v>
      </c>
      <c r="D4" s="6" t="s">
        <v>0</v>
      </c>
      <c r="E4" s="7" t="s">
        <v>1</v>
      </c>
      <c r="F4" s="8" t="s">
        <v>5</v>
      </c>
      <c r="G4" s="8" t="s">
        <v>3</v>
      </c>
      <c r="H4" s="8" t="s">
        <v>4</v>
      </c>
      <c r="I4" s="8" t="s">
        <v>9</v>
      </c>
      <c r="J4" s="9" t="s">
        <v>6</v>
      </c>
      <c r="K4" s="41" t="s">
        <v>23</v>
      </c>
      <c r="L4" s="42" t="s">
        <v>9</v>
      </c>
      <c r="M4" s="43" t="s">
        <v>24</v>
      </c>
    </row>
    <row r="5" spans="1:13">
      <c r="A5" s="22" t="s">
        <v>8</v>
      </c>
      <c r="B5" s="19" t="s">
        <v>12</v>
      </c>
      <c r="C5" s="77"/>
      <c r="D5" s="10"/>
      <c r="E5" s="11"/>
      <c r="F5" s="11"/>
      <c r="G5" s="11"/>
      <c r="H5" s="11"/>
      <c r="I5" s="11"/>
      <c r="J5" s="12"/>
      <c r="K5" s="45">
        <v>41668</v>
      </c>
      <c r="L5" s="45">
        <v>41689</v>
      </c>
      <c r="M5" s="113"/>
    </row>
    <row r="6" spans="1:13">
      <c r="A6" s="23" t="s">
        <v>8</v>
      </c>
      <c r="B6" s="20" t="s">
        <v>12</v>
      </c>
      <c r="C6" s="20"/>
      <c r="D6" s="13"/>
      <c r="E6" s="14"/>
      <c r="F6" s="14"/>
      <c r="G6" s="14"/>
      <c r="H6" s="14"/>
      <c r="I6" s="14"/>
      <c r="J6" s="15"/>
      <c r="K6" s="45"/>
      <c r="L6" s="112"/>
      <c r="M6" s="113"/>
    </row>
    <row r="7" spans="1:13">
      <c r="A7" s="23" t="s">
        <v>8</v>
      </c>
      <c r="B7" s="20" t="s">
        <v>12</v>
      </c>
      <c r="C7" s="20"/>
      <c r="D7" s="13"/>
      <c r="E7" s="14"/>
      <c r="F7" s="14"/>
      <c r="G7" s="14"/>
      <c r="H7" s="14"/>
      <c r="I7" s="14"/>
      <c r="J7" s="15"/>
      <c r="K7" s="45"/>
      <c r="L7" s="112"/>
      <c r="M7" s="113"/>
    </row>
    <row r="8" spans="1:13">
      <c r="A8" s="23" t="s">
        <v>8</v>
      </c>
      <c r="B8" s="20" t="s">
        <v>12</v>
      </c>
      <c r="C8" s="20"/>
      <c r="D8" s="13"/>
      <c r="E8" s="14"/>
      <c r="F8" s="14"/>
      <c r="G8" s="14"/>
      <c r="H8" s="14"/>
      <c r="I8" s="14"/>
      <c r="J8" s="15"/>
      <c r="K8" s="45"/>
      <c r="L8" s="112"/>
      <c r="M8" s="113"/>
    </row>
    <row r="9" spans="1:13">
      <c r="A9" s="23" t="s">
        <v>8</v>
      </c>
      <c r="B9" s="20" t="s">
        <v>12</v>
      </c>
      <c r="C9" s="20"/>
      <c r="D9" s="13"/>
      <c r="E9" s="14"/>
      <c r="F9" s="14"/>
      <c r="G9" s="14"/>
      <c r="H9" s="14"/>
      <c r="I9" s="14"/>
      <c r="J9" s="15"/>
      <c r="K9" s="45"/>
      <c r="L9" s="112"/>
      <c r="M9" s="113"/>
    </row>
    <row r="10" spans="1:13">
      <c r="A10" s="23" t="s">
        <v>8</v>
      </c>
      <c r="B10" s="20" t="s">
        <v>12</v>
      </c>
      <c r="C10" s="20"/>
      <c r="D10" s="13"/>
      <c r="E10" s="14"/>
      <c r="F10" s="14"/>
      <c r="G10" s="14"/>
      <c r="H10" s="14"/>
      <c r="I10" s="14"/>
      <c r="J10" s="15"/>
      <c r="K10" s="45"/>
      <c r="L10" s="112"/>
      <c r="M10" s="113"/>
    </row>
    <row r="11" spans="1:13">
      <c r="A11" s="23" t="s">
        <v>8</v>
      </c>
      <c r="B11" s="20" t="s">
        <v>12</v>
      </c>
      <c r="C11" s="20"/>
      <c r="D11" s="13"/>
      <c r="E11" s="14"/>
      <c r="F11" s="14"/>
      <c r="G11" s="14"/>
      <c r="H11" s="14"/>
      <c r="I11" s="14"/>
      <c r="J11" s="15"/>
      <c r="K11" s="45"/>
      <c r="L11" s="112"/>
      <c r="M11" s="113"/>
    </row>
    <row r="12" spans="1:13">
      <c r="A12" s="23" t="s">
        <v>8</v>
      </c>
      <c r="B12" s="20" t="s">
        <v>12</v>
      </c>
      <c r="C12" s="20"/>
      <c r="D12" s="13"/>
      <c r="E12" s="14"/>
      <c r="F12" s="14"/>
      <c r="G12" s="14"/>
      <c r="H12" s="14"/>
      <c r="I12" s="14"/>
      <c r="J12" s="15"/>
      <c r="K12" s="45"/>
      <c r="L12" s="112"/>
      <c r="M12" s="113"/>
    </row>
    <row r="13" spans="1:13">
      <c r="A13" s="23" t="s">
        <v>8</v>
      </c>
      <c r="B13" s="20" t="s">
        <v>12</v>
      </c>
      <c r="C13" s="20"/>
      <c r="D13" s="13"/>
      <c r="E13" s="14"/>
      <c r="F13" s="14"/>
      <c r="G13" s="14"/>
      <c r="H13" s="14"/>
      <c r="I13" s="14"/>
      <c r="J13" s="15"/>
      <c r="K13" s="45"/>
      <c r="L13" s="112"/>
      <c r="M13" s="113"/>
    </row>
    <row r="14" spans="1:13">
      <c r="A14" s="23" t="s">
        <v>8</v>
      </c>
      <c r="B14" s="20" t="s">
        <v>12</v>
      </c>
      <c r="C14" s="20"/>
      <c r="D14" s="13"/>
      <c r="E14" s="14"/>
      <c r="F14" s="14"/>
      <c r="G14" s="14"/>
      <c r="H14" s="14"/>
      <c r="I14" s="14"/>
      <c r="J14" s="15"/>
      <c r="K14" s="45"/>
      <c r="L14" s="112"/>
      <c r="M14" s="113"/>
    </row>
    <row r="15" spans="1:13">
      <c r="A15" s="23" t="s">
        <v>8</v>
      </c>
      <c r="B15" s="20" t="s">
        <v>12</v>
      </c>
      <c r="C15" s="20"/>
      <c r="D15" s="13"/>
      <c r="E15" s="14"/>
      <c r="F15" s="14"/>
      <c r="G15" s="14"/>
      <c r="H15" s="14"/>
      <c r="I15" s="14"/>
      <c r="J15" s="15"/>
      <c r="K15" s="45"/>
      <c r="L15" s="112"/>
      <c r="M15" s="113"/>
    </row>
    <row r="16" spans="1:13">
      <c r="A16" s="23" t="s">
        <v>8</v>
      </c>
      <c r="B16" s="20" t="s">
        <v>12</v>
      </c>
      <c r="C16" s="20"/>
      <c r="D16" s="13"/>
      <c r="E16" s="14"/>
      <c r="F16" s="14"/>
      <c r="G16" s="14"/>
      <c r="H16" s="14"/>
      <c r="I16" s="14"/>
      <c r="J16" s="15"/>
      <c r="K16" s="45"/>
      <c r="L16" s="112"/>
      <c r="M16" s="113"/>
    </row>
    <row r="17" spans="1:13">
      <c r="A17" s="23" t="s">
        <v>8</v>
      </c>
      <c r="B17" s="20" t="s">
        <v>12</v>
      </c>
      <c r="C17" s="20"/>
      <c r="D17" s="13"/>
      <c r="E17" s="14"/>
      <c r="F17" s="14"/>
      <c r="G17" s="14"/>
      <c r="H17" s="14"/>
      <c r="I17" s="14"/>
      <c r="J17" s="15"/>
      <c r="K17" s="45"/>
      <c r="L17" s="112"/>
      <c r="M17" s="113"/>
    </row>
    <row r="18" spans="1:13">
      <c r="A18" s="23" t="s">
        <v>8</v>
      </c>
      <c r="B18" s="20" t="s">
        <v>12</v>
      </c>
      <c r="C18" s="20"/>
      <c r="D18" s="13"/>
      <c r="E18" s="14"/>
      <c r="F18" s="14"/>
      <c r="G18" s="14"/>
      <c r="H18" s="14"/>
      <c r="I18" s="14"/>
      <c r="J18" s="15"/>
      <c r="K18" s="45"/>
      <c r="L18" s="112"/>
      <c r="M18" s="113"/>
    </row>
    <row r="19" spans="1:13" ht="13.5" thickBot="1">
      <c r="A19" s="24" t="s">
        <v>8</v>
      </c>
      <c r="B19" s="21" t="s">
        <v>12</v>
      </c>
      <c r="C19" s="21"/>
      <c r="D19" s="16"/>
      <c r="E19" s="17"/>
      <c r="F19" s="17"/>
      <c r="G19" s="17"/>
      <c r="H19" s="17"/>
      <c r="I19" s="17"/>
      <c r="J19" s="18"/>
      <c r="K19" s="45"/>
      <c r="L19" s="112"/>
      <c r="M19" s="113"/>
    </row>
    <row r="20" spans="1:13">
      <c r="A20" s="39" t="s">
        <v>8</v>
      </c>
      <c r="B20" s="26" t="s">
        <v>13</v>
      </c>
      <c r="C20" s="26"/>
      <c r="D20" s="27"/>
      <c r="E20" s="28"/>
      <c r="F20" s="28"/>
      <c r="G20" s="28"/>
      <c r="H20" s="28"/>
      <c r="I20" s="28"/>
      <c r="J20" s="29"/>
      <c r="K20" s="44">
        <v>41668</v>
      </c>
      <c r="L20" s="44">
        <v>41691</v>
      </c>
      <c r="M20" s="44"/>
    </row>
    <row r="21" spans="1:13">
      <c r="A21" s="25" t="s">
        <v>8</v>
      </c>
      <c r="B21" s="30" t="s">
        <v>13</v>
      </c>
      <c r="C21" s="30"/>
      <c r="D21" s="31"/>
      <c r="E21" s="32"/>
      <c r="F21" s="32"/>
      <c r="G21" s="32"/>
      <c r="H21" s="32"/>
      <c r="I21" s="32"/>
      <c r="J21" s="33"/>
      <c r="K21" s="44"/>
      <c r="L21" s="114"/>
      <c r="M21" s="115"/>
    </row>
    <row r="22" spans="1:13">
      <c r="A22" s="25" t="s">
        <v>8</v>
      </c>
      <c r="B22" s="30" t="s">
        <v>13</v>
      </c>
      <c r="C22" s="30"/>
      <c r="D22" s="31"/>
      <c r="E22" s="32"/>
      <c r="F22" s="32"/>
      <c r="G22" s="32"/>
      <c r="H22" s="32"/>
      <c r="I22" s="32"/>
      <c r="J22" s="33"/>
      <c r="K22" s="44"/>
      <c r="L22" s="114"/>
      <c r="M22" s="115"/>
    </row>
    <row r="23" spans="1:13">
      <c r="A23" s="25" t="s">
        <v>8</v>
      </c>
      <c r="B23" s="30" t="s">
        <v>13</v>
      </c>
      <c r="C23" s="30"/>
      <c r="D23" s="31"/>
      <c r="E23" s="32"/>
      <c r="F23" s="32"/>
      <c r="G23" s="32"/>
      <c r="H23" s="32"/>
      <c r="I23" s="32"/>
      <c r="J23" s="33"/>
      <c r="K23" s="44"/>
      <c r="L23" s="114"/>
      <c r="M23" s="115"/>
    </row>
    <row r="24" spans="1:13">
      <c r="A24" s="25" t="s">
        <v>8</v>
      </c>
      <c r="B24" s="30" t="s">
        <v>13</v>
      </c>
      <c r="C24" s="30"/>
      <c r="D24" s="31"/>
      <c r="E24" s="32"/>
      <c r="F24" s="32"/>
      <c r="G24" s="32"/>
      <c r="H24" s="32"/>
      <c r="I24" s="32"/>
      <c r="J24" s="33"/>
      <c r="K24" s="44"/>
      <c r="L24" s="114"/>
      <c r="M24" s="115"/>
    </row>
    <row r="25" spans="1:13">
      <c r="A25" s="25" t="s">
        <v>8</v>
      </c>
      <c r="B25" s="30" t="s">
        <v>13</v>
      </c>
      <c r="C25" s="30"/>
      <c r="D25" s="31"/>
      <c r="E25" s="32"/>
      <c r="F25" s="32"/>
      <c r="G25" s="32"/>
      <c r="H25" s="32"/>
      <c r="I25" s="32"/>
      <c r="J25" s="33"/>
      <c r="K25" s="44"/>
      <c r="L25" s="114"/>
      <c r="M25" s="115"/>
    </row>
    <row r="26" spans="1:13">
      <c r="A26" s="25" t="s">
        <v>8</v>
      </c>
      <c r="B26" s="30" t="s">
        <v>13</v>
      </c>
      <c r="C26" s="30"/>
      <c r="D26" s="31"/>
      <c r="E26" s="32"/>
      <c r="F26" s="32"/>
      <c r="G26" s="32"/>
      <c r="H26" s="32"/>
      <c r="I26" s="32"/>
      <c r="J26" s="33"/>
      <c r="K26" s="44"/>
      <c r="L26" s="114"/>
      <c r="M26" s="115"/>
    </row>
    <row r="27" spans="1:13">
      <c r="A27" s="25" t="s">
        <v>8</v>
      </c>
      <c r="B27" s="30" t="s">
        <v>13</v>
      </c>
      <c r="C27" s="30"/>
      <c r="D27" s="31"/>
      <c r="E27" s="32"/>
      <c r="F27" s="32"/>
      <c r="G27" s="32"/>
      <c r="H27" s="32"/>
      <c r="I27" s="32"/>
      <c r="J27" s="33"/>
      <c r="K27" s="44"/>
      <c r="L27" s="114"/>
      <c r="M27" s="115"/>
    </row>
    <row r="28" spans="1:13">
      <c r="A28" s="25" t="s">
        <v>8</v>
      </c>
      <c r="B28" s="30" t="s">
        <v>13</v>
      </c>
      <c r="C28" s="30"/>
      <c r="D28" s="31"/>
      <c r="E28" s="32"/>
      <c r="F28" s="32"/>
      <c r="G28" s="32"/>
      <c r="H28" s="32"/>
      <c r="I28" s="32"/>
      <c r="J28" s="33"/>
      <c r="K28" s="44"/>
      <c r="L28" s="114"/>
      <c r="M28" s="115"/>
    </row>
    <row r="29" spans="1:13">
      <c r="A29" s="25" t="s">
        <v>8</v>
      </c>
      <c r="B29" s="30" t="s">
        <v>13</v>
      </c>
      <c r="C29" s="30"/>
      <c r="D29" s="31"/>
      <c r="E29" s="32"/>
      <c r="F29" s="32"/>
      <c r="G29" s="32"/>
      <c r="H29" s="32"/>
      <c r="I29" s="32"/>
      <c r="J29" s="33"/>
      <c r="K29" s="44"/>
      <c r="L29" s="114"/>
      <c r="M29" s="115"/>
    </row>
    <row r="30" spans="1:13">
      <c r="A30" s="25" t="s">
        <v>8</v>
      </c>
      <c r="B30" s="30" t="s">
        <v>13</v>
      </c>
      <c r="C30" s="30"/>
      <c r="D30" s="31"/>
      <c r="E30" s="32"/>
      <c r="F30" s="32"/>
      <c r="G30" s="32"/>
      <c r="H30" s="32"/>
      <c r="I30" s="32"/>
      <c r="J30" s="33"/>
      <c r="K30" s="44"/>
      <c r="L30" s="114"/>
      <c r="M30" s="115"/>
    </row>
    <row r="31" spans="1:13">
      <c r="A31" s="25" t="s">
        <v>8</v>
      </c>
      <c r="B31" s="30" t="s">
        <v>13</v>
      </c>
      <c r="C31" s="30"/>
      <c r="D31" s="31"/>
      <c r="E31" s="32"/>
      <c r="F31" s="32"/>
      <c r="G31" s="32"/>
      <c r="H31" s="32"/>
      <c r="I31" s="32"/>
      <c r="J31" s="33"/>
      <c r="K31" s="44"/>
      <c r="L31" s="114"/>
      <c r="M31" s="115"/>
    </row>
    <row r="32" spans="1:13">
      <c r="A32" s="25" t="s">
        <v>8</v>
      </c>
      <c r="B32" s="30" t="s">
        <v>13</v>
      </c>
      <c r="C32" s="30"/>
      <c r="D32" s="31"/>
      <c r="E32" s="32"/>
      <c r="F32" s="32"/>
      <c r="G32" s="32"/>
      <c r="H32" s="32"/>
      <c r="I32" s="32"/>
      <c r="J32" s="33"/>
      <c r="K32" s="44"/>
      <c r="L32" s="114"/>
      <c r="M32" s="115"/>
    </row>
    <row r="33" spans="1:13">
      <c r="A33" s="25" t="s">
        <v>8</v>
      </c>
      <c r="B33" s="30" t="s">
        <v>13</v>
      </c>
      <c r="C33" s="30"/>
      <c r="D33" s="31"/>
      <c r="E33" s="32"/>
      <c r="F33" s="32"/>
      <c r="G33" s="32"/>
      <c r="H33" s="32"/>
      <c r="I33" s="32"/>
      <c r="J33" s="33"/>
      <c r="K33" s="44"/>
      <c r="L33" s="114"/>
      <c r="M33" s="115"/>
    </row>
    <row r="34" spans="1:13" ht="13.5" thickBot="1">
      <c r="A34" s="34" t="s">
        <v>8</v>
      </c>
      <c r="B34" s="35" t="s">
        <v>13</v>
      </c>
      <c r="C34" s="35"/>
      <c r="D34" s="36"/>
      <c r="E34" s="37"/>
      <c r="F34" s="37"/>
      <c r="G34" s="37"/>
      <c r="H34" s="37"/>
      <c r="I34" s="37"/>
      <c r="J34" s="38"/>
      <c r="K34" s="44"/>
      <c r="L34" s="114"/>
      <c r="M34" s="115"/>
    </row>
    <row r="35" spans="1:13" ht="76.5">
      <c r="A35" s="47" t="s">
        <v>10</v>
      </c>
      <c r="B35" s="48" t="s">
        <v>11</v>
      </c>
      <c r="C35" s="48" t="s">
        <v>72</v>
      </c>
      <c r="D35" s="49"/>
      <c r="E35" s="50"/>
      <c r="F35" s="50"/>
      <c r="G35" s="50"/>
      <c r="H35" s="50"/>
      <c r="I35" s="50"/>
      <c r="J35" s="51"/>
      <c r="K35" s="52">
        <v>41643</v>
      </c>
      <c r="L35" s="52">
        <v>41707</v>
      </c>
      <c r="M35" s="117"/>
    </row>
    <row r="36" spans="1:13">
      <c r="A36" s="53" t="s">
        <v>10</v>
      </c>
      <c r="B36" s="54" t="s">
        <v>11</v>
      </c>
      <c r="C36" s="54"/>
      <c r="D36" s="55"/>
      <c r="E36" s="56"/>
      <c r="F36" s="56"/>
      <c r="G36" s="56"/>
      <c r="H36" s="56"/>
      <c r="I36" s="56"/>
      <c r="J36" s="46"/>
      <c r="K36" s="52"/>
      <c r="L36" s="116"/>
      <c r="M36" s="117"/>
    </row>
    <row r="37" spans="1:13">
      <c r="A37" s="53" t="s">
        <v>10</v>
      </c>
      <c r="B37" s="54" t="s">
        <v>11</v>
      </c>
      <c r="C37" s="54"/>
      <c r="D37" s="55"/>
      <c r="E37" s="56"/>
      <c r="F37" s="56"/>
      <c r="G37" s="56"/>
      <c r="H37" s="56"/>
      <c r="I37" s="56"/>
      <c r="J37" s="46"/>
      <c r="K37" s="52"/>
      <c r="L37" s="116"/>
      <c r="M37" s="117"/>
    </row>
    <row r="38" spans="1:13">
      <c r="A38" s="53" t="s">
        <v>10</v>
      </c>
      <c r="B38" s="54" t="s">
        <v>11</v>
      </c>
      <c r="C38" s="54"/>
      <c r="D38" s="55"/>
      <c r="E38" s="56"/>
      <c r="F38" s="56"/>
      <c r="G38" s="56"/>
      <c r="H38" s="56"/>
      <c r="I38" s="56"/>
      <c r="J38" s="46"/>
      <c r="K38" s="52"/>
      <c r="L38" s="116"/>
      <c r="M38" s="117"/>
    </row>
    <row r="39" spans="1:13">
      <c r="A39" s="53" t="s">
        <v>10</v>
      </c>
      <c r="B39" s="54" t="s">
        <v>11</v>
      </c>
      <c r="C39" s="54"/>
      <c r="D39" s="55"/>
      <c r="E39" s="56"/>
      <c r="F39" s="56"/>
      <c r="G39" s="56"/>
      <c r="H39" s="56"/>
      <c r="I39" s="56"/>
      <c r="J39" s="46"/>
      <c r="K39" s="52"/>
      <c r="L39" s="116"/>
      <c r="M39" s="117"/>
    </row>
    <row r="40" spans="1:13">
      <c r="A40" s="53" t="s">
        <v>10</v>
      </c>
      <c r="B40" s="54" t="s">
        <v>11</v>
      </c>
      <c r="C40" s="54"/>
      <c r="D40" s="55"/>
      <c r="E40" s="56"/>
      <c r="F40" s="56"/>
      <c r="G40" s="56"/>
      <c r="H40" s="56"/>
      <c r="I40" s="56"/>
      <c r="J40" s="46"/>
      <c r="K40" s="52"/>
      <c r="L40" s="116"/>
      <c r="M40" s="117"/>
    </row>
    <row r="41" spans="1:13">
      <c r="A41" s="53" t="s">
        <v>10</v>
      </c>
      <c r="B41" s="54" t="s">
        <v>11</v>
      </c>
      <c r="C41" s="54"/>
      <c r="D41" s="55"/>
      <c r="E41" s="56"/>
      <c r="F41" s="56"/>
      <c r="G41" s="56"/>
      <c r="H41" s="56"/>
      <c r="I41" s="56"/>
      <c r="J41" s="46"/>
      <c r="K41" s="52"/>
      <c r="L41" s="116"/>
      <c r="M41" s="117"/>
    </row>
    <row r="42" spans="1:13">
      <c r="A42" s="53" t="s">
        <v>10</v>
      </c>
      <c r="B42" s="54" t="s">
        <v>11</v>
      </c>
      <c r="C42" s="54"/>
      <c r="D42" s="55"/>
      <c r="E42" s="56"/>
      <c r="F42" s="56"/>
      <c r="G42" s="56"/>
      <c r="H42" s="56"/>
      <c r="I42" s="56"/>
      <c r="J42" s="46"/>
      <c r="K42" s="52"/>
      <c r="L42" s="116"/>
      <c r="M42" s="117"/>
    </row>
    <row r="43" spans="1:13">
      <c r="A43" s="53" t="s">
        <v>10</v>
      </c>
      <c r="B43" s="54" t="s">
        <v>11</v>
      </c>
      <c r="C43" s="54"/>
      <c r="D43" s="55"/>
      <c r="E43" s="56"/>
      <c r="F43" s="56"/>
      <c r="G43" s="56"/>
      <c r="H43" s="56"/>
      <c r="I43" s="56"/>
      <c r="J43" s="46"/>
      <c r="K43" s="52"/>
      <c r="L43" s="116"/>
      <c r="M43" s="117"/>
    </row>
    <row r="44" spans="1:13">
      <c r="A44" s="53" t="s">
        <v>10</v>
      </c>
      <c r="B44" s="54" t="s">
        <v>11</v>
      </c>
      <c r="C44" s="54"/>
      <c r="D44" s="55"/>
      <c r="E44" s="56"/>
      <c r="F44" s="56"/>
      <c r="G44" s="56"/>
      <c r="H44" s="56"/>
      <c r="I44" s="56"/>
      <c r="J44" s="46"/>
      <c r="K44" s="52"/>
      <c r="L44" s="116"/>
      <c r="M44" s="117"/>
    </row>
    <row r="45" spans="1:13">
      <c r="A45" s="53" t="s">
        <v>10</v>
      </c>
      <c r="B45" s="54" t="s">
        <v>11</v>
      </c>
      <c r="C45" s="54"/>
      <c r="D45" s="55"/>
      <c r="E45" s="56"/>
      <c r="F45" s="56"/>
      <c r="G45" s="56"/>
      <c r="H45" s="56"/>
      <c r="I45" s="56"/>
      <c r="J45" s="46"/>
      <c r="K45" s="52"/>
      <c r="L45" s="117"/>
      <c r="M45" s="117"/>
    </row>
    <row r="46" spans="1:13">
      <c r="A46" s="53" t="s">
        <v>10</v>
      </c>
      <c r="B46" s="54" t="s">
        <v>11</v>
      </c>
      <c r="C46" s="54"/>
      <c r="D46" s="55"/>
      <c r="E46" s="56"/>
      <c r="F46" s="56"/>
      <c r="G46" s="56"/>
      <c r="H46" s="56"/>
      <c r="I46" s="56"/>
      <c r="J46" s="46"/>
      <c r="K46" s="52"/>
      <c r="L46" s="117"/>
      <c r="M46" s="117"/>
    </row>
    <row r="47" spans="1:13">
      <c r="A47" s="53" t="s">
        <v>10</v>
      </c>
      <c r="B47" s="54" t="s">
        <v>11</v>
      </c>
      <c r="C47" s="54"/>
      <c r="D47" s="55"/>
      <c r="E47" s="56"/>
      <c r="F47" s="56"/>
      <c r="G47" s="56"/>
      <c r="H47" s="56"/>
      <c r="I47" s="56"/>
      <c r="J47" s="46"/>
      <c r="K47" s="52"/>
      <c r="L47" s="117"/>
      <c r="M47" s="117"/>
    </row>
    <row r="48" spans="1:13">
      <c r="A48" s="53" t="s">
        <v>10</v>
      </c>
      <c r="B48" s="54" t="s">
        <v>11</v>
      </c>
      <c r="C48" s="54"/>
      <c r="D48" s="55"/>
      <c r="E48" s="56"/>
      <c r="F48" s="56"/>
      <c r="G48" s="56"/>
      <c r="H48" s="56"/>
      <c r="I48" s="56"/>
      <c r="J48" s="46"/>
      <c r="K48" s="52"/>
      <c r="L48" s="117"/>
      <c r="M48" s="117"/>
    </row>
    <row r="49" spans="1:13" ht="13.5" thickBot="1">
      <c r="A49" s="57" t="s">
        <v>10</v>
      </c>
      <c r="B49" s="58" t="s">
        <v>11</v>
      </c>
      <c r="C49" s="58"/>
      <c r="D49" s="59"/>
      <c r="E49" s="60"/>
      <c r="F49" s="60"/>
      <c r="G49" s="60"/>
      <c r="H49" s="60"/>
      <c r="I49" s="60"/>
      <c r="J49" s="61"/>
      <c r="K49" s="52"/>
      <c r="L49" s="117"/>
      <c r="M49" s="117"/>
    </row>
    <row r="50" spans="1:13" ht="54.75" customHeight="1">
      <c r="A50" s="39" t="s">
        <v>10</v>
      </c>
      <c r="B50" s="26" t="s">
        <v>14</v>
      </c>
      <c r="C50" s="127" t="s">
        <v>73</v>
      </c>
      <c r="D50" s="27"/>
      <c r="E50" s="28"/>
      <c r="F50" s="28"/>
      <c r="G50" s="28"/>
      <c r="H50" s="28"/>
      <c r="I50" s="28"/>
      <c r="J50" s="29"/>
      <c r="K50" s="44">
        <v>41643</v>
      </c>
      <c r="L50" s="115" t="s">
        <v>77</v>
      </c>
      <c r="M50" s="115"/>
    </row>
    <row r="51" spans="1:13" ht="13.5" customHeight="1">
      <c r="A51" s="25" t="s">
        <v>10</v>
      </c>
      <c r="B51" s="30" t="s">
        <v>14</v>
      </c>
      <c r="C51" s="30"/>
      <c r="D51" s="31"/>
      <c r="E51" s="32"/>
      <c r="F51" s="32"/>
      <c r="G51" s="32"/>
      <c r="H51" s="32"/>
      <c r="I51" s="32"/>
      <c r="J51" s="33"/>
      <c r="K51" s="44"/>
      <c r="L51" s="115"/>
      <c r="M51" s="115"/>
    </row>
    <row r="52" spans="1:13">
      <c r="A52" s="25" t="s">
        <v>10</v>
      </c>
      <c r="B52" s="30" t="s">
        <v>14</v>
      </c>
      <c r="C52" s="30"/>
      <c r="D52" s="31"/>
      <c r="E52" s="32"/>
      <c r="F52" s="32"/>
      <c r="G52" s="32"/>
      <c r="H52" s="32"/>
      <c r="I52" s="32"/>
      <c r="J52" s="33"/>
      <c r="K52" s="44"/>
      <c r="L52" s="115"/>
      <c r="M52" s="115"/>
    </row>
    <row r="53" spans="1:13">
      <c r="A53" s="40" t="s">
        <v>10</v>
      </c>
      <c r="B53" s="30" t="s">
        <v>14</v>
      </c>
      <c r="C53" s="30"/>
      <c r="D53" s="31"/>
      <c r="E53" s="32"/>
      <c r="F53" s="32"/>
      <c r="G53" s="32"/>
      <c r="H53" s="32"/>
      <c r="I53" s="32"/>
      <c r="J53" s="33"/>
      <c r="K53" s="44"/>
      <c r="L53" s="115"/>
      <c r="M53" s="115"/>
    </row>
    <row r="54" spans="1:13">
      <c r="A54" s="25" t="s">
        <v>10</v>
      </c>
      <c r="B54" s="30" t="s">
        <v>14</v>
      </c>
      <c r="C54" s="30"/>
      <c r="D54" s="31"/>
      <c r="E54" s="32"/>
      <c r="F54" s="32"/>
      <c r="G54" s="32"/>
      <c r="H54" s="32"/>
      <c r="I54" s="32"/>
      <c r="J54" s="33"/>
      <c r="K54" s="44"/>
      <c r="L54" s="115"/>
      <c r="M54" s="115"/>
    </row>
    <row r="55" spans="1:13">
      <c r="A55" s="25" t="s">
        <v>10</v>
      </c>
      <c r="B55" s="30" t="s">
        <v>14</v>
      </c>
      <c r="C55" s="30"/>
      <c r="D55" s="31"/>
      <c r="E55" s="32"/>
      <c r="F55" s="32"/>
      <c r="G55" s="32"/>
      <c r="H55" s="32"/>
      <c r="I55" s="32"/>
      <c r="J55" s="33"/>
      <c r="K55" s="44"/>
      <c r="L55" s="115"/>
      <c r="M55" s="115"/>
    </row>
    <row r="56" spans="1:13">
      <c r="A56" s="25" t="s">
        <v>10</v>
      </c>
      <c r="B56" s="30" t="s">
        <v>14</v>
      </c>
      <c r="C56" s="30"/>
      <c r="D56" s="31"/>
      <c r="E56" s="32"/>
      <c r="F56" s="32"/>
      <c r="G56" s="32"/>
      <c r="H56" s="32"/>
      <c r="I56" s="32"/>
      <c r="J56" s="33"/>
      <c r="K56" s="44"/>
      <c r="L56" s="115"/>
      <c r="M56" s="115"/>
    </row>
    <row r="57" spans="1:13">
      <c r="A57" s="25" t="s">
        <v>10</v>
      </c>
      <c r="B57" s="30" t="s">
        <v>14</v>
      </c>
      <c r="C57" s="30"/>
      <c r="D57" s="31"/>
      <c r="E57" s="32"/>
      <c r="F57" s="32"/>
      <c r="G57" s="32"/>
      <c r="H57" s="32"/>
      <c r="I57" s="32"/>
      <c r="J57" s="33"/>
      <c r="K57" s="44"/>
      <c r="L57" s="115"/>
      <c r="M57" s="115"/>
    </row>
    <row r="58" spans="1:13">
      <c r="A58" s="25" t="s">
        <v>10</v>
      </c>
      <c r="B58" s="30" t="s">
        <v>14</v>
      </c>
      <c r="C58" s="30"/>
      <c r="D58" s="31"/>
      <c r="E58" s="32"/>
      <c r="F58" s="32"/>
      <c r="G58" s="32"/>
      <c r="H58" s="32"/>
      <c r="I58" s="32"/>
      <c r="J58" s="33"/>
      <c r="K58" s="44"/>
      <c r="L58" s="115"/>
      <c r="M58" s="115"/>
    </row>
    <row r="59" spans="1:13">
      <c r="A59" s="25" t="s">
        <v>10</v>
      </c>
      <c r="B59" s="30" t="s">
        <v>14</v>
      </c>
      <c r="C59" s="30"/>
      <c r="D59" s="31"/>
      <c r="E59" s="32"/>
      <c r="F59" s="32"/>
      <c r="G59" s="32"/>
      <c r="H59" s="32"/>
      <c r="I59" s="32"/>
      <c r="J59" s="33"/>
      <c r="K59" s="44"/>
      <c r="L59" s="115"/>
      <c r="M59" s="115"/>
    </row>
    <row r="60" spans="1:13">
      <c r="A60" s="25" t="s">
        <v>10</v>
      </c>
      <c r="B60" s="30" t="s">
        <v>14</v>
      </c>
      <c r="C60" s="30"/>
      <c r="D60" s="31"/>
      <c r="E60" s="32"/>
      <c r="F60" s="32"/>
      <c r="G60" s="32"/>
      <c r="H60" s="32"/>
      <c r="I60" s="32"/>
      <c r="J60" s="33"/>
      <c r="K60" s="44"/>
      <c r="L60" s="115"/>
      <c r="M60" s="115"/>
    </row>
    <row r="61" spans="1:13">
      <c r="A61" s="25" t="s">
        <v>10</v>
      </c>
      <c r="B61" s="30" t="s">
        <v>14</v>
      </c>
      <c r="C61" s="30"/>
      <c r="D61" s="31"/>
      <c r="E61" s="32"/>
      <c r="F61" s="32"/>
      <c r="G61" s="32"/>
      <c r="H61" s="32"/>
      <c r="I61" s="32"/>
      <c r="J61" s="33"/>
      <c r="K61" s="44"/>
      <c r="L61" s="115"/>
      <c r="M61" s="115"/>
    </row>
    <row r="62" spans="1:13">
      <c r="A62" s="25" t="s">
        <v>10</v>
      </c>
      <c r="B62" s="30" t="s">
        <v>14</v>
      </c>
      <c r="C62" s="30"/>
      <c r="D62" s="31"/>
      <c r="E62" s="32"/>
      <c r="F62" s="32"/>
      <c r="G62" s="32"/>
      <c r="H62" s="32"/>
      <c r="I62" s="32"/>
      <c r="J62" s="33"/>
      <c r="K62" s="44"/>
      <c r="L62" s="115"/>
      <c r="M62" s="115"/>
    </row>
    <row r="63" spans="1:13">
      <c r="A63" s="25" t="s">
        <v>10</v>
      </c>
      <c r="B63" s="30" t="s">
        <v>14</v>
      </c>
      <c r="C63" s="30"/>
      <c r="D63" s="31"/>
      <c r="E63" s="32"/>
      <c r="F63" s="32"/>
      <c r="G63" s="32"/>
      <c r="H63" s="32"/>
      <c r="I63" s="32"/>
      <c r="J63" s="33"/>
      <c r="K63" s="44"/>
      <c r="L63" s="114"/>
      <c r="M63" s="115"/>
    </row>
    <row r="64" spans="1:13" ht="13.5" thickBot="1">
      <c r="A64" s="34" t="s">
        <v>10</v>
      </c>
      <c r="B64" s="35" t="s">
        <v>14</v>
      </c>
      <c r="C64" s="35"/>
      <c r="D64" s="36"/>
      <c r="E64" s="37"/>
      <c r="F64" s="37"/>
      <c r="G64" s="37"/>
      <c r="H64" s="37"/>
      <c r="I64" s="37"/>
      <c r="J64" s="38"/>
      <c r="K64" s="44"/>
      <c r="L64" s="114"/>
      <c r="M64" s="115"/>
    </row>
    <row r="65" spans="1:13" ht="25.5">
      <c r="A65" s="53" t="s">
        <v>10</v>
      </c>
      <c r="B65" s="48" t="s">
        <v>15</v>
      </c>
      <c r="C65" s="48" t="s">
        <v>74</v>
      </c>
      <c r="D65" s="49"/>
      <c r="E65" s="50"/>
      <c r="F65" s="50"/>
      <c r="G65" s="50"/>
      <c r="H65" s="50"/>
      <c r="I65" s="50"/>
      <c r="J65" s="51"/>
      <c r="K65" s="52">
        <v>41643</v>
      </c>
      <c r="L65" s="131">
        <v>41401</v>
      </c>
      <c r="M65" s="132">
        <v>41273</v>
      </c>
    </row>
    <row r="66" spans="1:13">
      <c r="A66" s="53" t="s">
        <v>10</v>
      </c>
      <c r="B66" s="54" t="s">
        <v>15</v>
      </c>
      <c r="C66" s="54"/>
      <c r="D66" s="55"/>
      <c r="E66" s="56"/>
      <c r="F66" s="56"/>
      <c r="G66" s="56"/>
      <c r="H66" s="56"/>
      <c r="I66" s="56"/>
      <c r="J66" s="46"/>
      <c r="K66" s="52"/>
      <c r="L66" s="131"/>
      <c r="M66" s="132"/>
    </row>
    <row r="67" spans="1:13">
      <c r="A67" s="53" t="s">
        <v>10</v>
      </c>
      <c r="B67" s="54" t="s">
        <v>15</v>
      </c>
      <c r="C67" s="54"/>
      <c r="D67" s="55"/>
      <c r="E67" s="56"/>
      <c r="F67" s="56"/>
      <c r="G67" s="56"/>
      <c r="H67" s="56"/>
      <c r="I67" s="56"/>
      <c r="J67" s="46"/>
      <c r="K67" s="52"/>
      <c r="L67" s="131"/>
      <c r="M67" s="132"/>
    </row>
    <row r="68" spans="1:13">
      <c r="A68" s="53" t="s">
        <v>10</v>
      </c>
      <c r="B68" s="54" t="s">
        <v>15</v>
      </c>
      <c r="C68" s="54"/>
      <c r="D68" s="55"/>
      <c r="E68" s="56"/>
      <c r="F68" s="56"/>
      <c r="G68" s="56"/>
      <c r="H68" s="56"/>
      <c r="I68" s="56"/>
      <c r="J68" s="46"/>
      <c r="K68" s="52"/>
      <c r="L68" s="131"/>
      <c r="M68" s="132"/>
    </row>
    <row r="69" spans="1:13">
      <c r="A69" s="53" t="s">
        <v>10</v>
      </c>
      <c r="B69" s="54" t="s">
        <v>15</v>
      </c>
      <c r="C69" s="54"/>
      <c r="D69" s="55"/>
      <c r="E69" s="56"/>
      <c r="F69" s="56"/>
      <c r="G69" s="56"/>
      <c r="H69" s="56"/>
      <c r="I69" s="56"/>
      <c r="J69" s="46"/>
      <c r="K69" s="52"/>
      <c r="L69" s="131"/>
      <c r="M69" s="132"/>
    </row>
    <row r="70" spans="1:13">
      <c r="A70" s="53" t="s">
        <v>10</v>
      </c>
      <c r="B70" s="54" t="s">
        <v>15</v>
      </c>
      <c r="C70" s="54"/>
      <c r="D70" s="55"/>
      <c r="E70" s="56"/>
      <c r="F70" s="56"/>
      <c r="G70" s="56"/>
      <c r="H70" s="56"/>
      <c r="I70" s="56"/>
      <c r="J70" s="46"/>
      <c r="K70" s="52"/>
      <c r="L70" s="131"/>
      <c r="M70" s="132"/>
    </row>
    <row r="71" spans="1:13">
      <c r="A71" s="53" t="s">
        <v>10</v>
      </c>
      <c r="B71" s="54" t="s">
        <v>15</v>
      </c>
      <c r="C71" s="54"/>
      <c r="D71" s="55"/>
      <c r="E71" s="56"/>
      <c r="F71" s="56"/>
      <c r="G71" s="56"/>
      <c r="H71" s="56"/>
      <c r="I71" s="56"/>
      <c r="J71" s="46"/>
      <c r="K71" s="52"/>
      <c r="L71" s="131"/>
      <c r="M71" s="132"/>
    </row>
    <row r="72" spans="1:13">
      <c r="A72" s="53" t="s">
        <v>10</v>
      </c>
      <c r="B72" s="54" t="s">
        <v>15</v>
      </c>
      <c r="C72" s="54"/>
      <c r="D72" s="55"/>
      <c r="E72" s="56"/>
      <c r="F72" s="56"/>
      <c r="G72" s="56"/>
      <c r="H72" s="56"/>
      <c r="I72" s="56"/>
      <c r="J72" s="46"/>
      <c r="K72" s="52"/>
      <c r="L72" s="131"/>
      <c r="M72" s="132"/>
    </row>
    <row r="73" spans="1:13">
      <c r="A73" s="53" t="s">
        <v>10</v>
      </c>
      <c r="B73" s="54" t="s">
        <v>15</v>
      </c>
      <c r="C73" s="54"/>
      <c r="D73" s="55"/>
      <c r="E73" s="56"/>
      <c r="F73" s="56"/>
      <c r="G73" s="56"/>
      <c r="H73" s="56"/>
      <c r="I73" s="56"/>
      <c r="J73" s="46"/>
      <c r="K73" s="52"/>
      <c r="L73" s="131"/>
      <c r="M73" s="132"/>
    </row>
    <row r="74" spans="1:13">
      <c r="A74" s="53" t="s">
        <v>10</v>
      </c>
      <c r="B74" s="54" t="s">
        <v>15</v>
      </c>
      <c r="C74" s="54"/>
      <c r="D74" s="55"/>
      <c r="E74" s="56"/>
      <c r="F74" s="56"/>
      <c r="G74" s="56"/>
      <c r="H74" s="56"/>
      <c r="I74" s="56"/>
      <c r="J74" s="46"/>
      <c r="K74" s="52"/>
      <c r="L74" s="131"/>
      <c r="M74" s="132"/>
    </row>
    <row r="75" spans="1:13">
      <c r="A75" s="53" t="s">
        <v>10</v>
      </c>
      <c r="B75" s="54" t="s">
        <v>15</v>
      </c>
      <c r="C75" s="54"/>
      <c r="D75" s="55"/>
      <c r="E75" s="56"/>
      <c r="F75" s="56"/>
      <c r="G75" s="56"/>
      <c r="H75" s="56"/>
      <c r="I75" s="56"/>
      <c r="J75" s="46"/>
      <c r="K75" s="52"/>
      <c r="L75" s="131"/>
      <c r="M75" s="132"/>
    </row>
    <row r="76" spans="1:13">
      <c r="A76" s="53" t="s">
        <v>10</v>
      </c>
      <c r="B76" s="54" t="s">
        <v>15</v>
      </c>
      <c r="C76" s="54"/>
      <c r="D76" s="55"/>
      <c r="E76" s="56"/>
      <c r="F76" s="56"/>
      <c r="G76" s="56"/>
      <c r="H76" s="56"/>
      <c r="I76" s="56"/>
      <c r="J76" s="46"/>
      <c r="K76" s="52"/>
      <c r="L76" s="131"/>
      <c r="M76" s="132"/>
    </row>
    <row r="77" spans="1:13">
      <c r="A77" s="53" t="s">
        <v>10</v>
      </c>
      <c r="B77" s="54" t="s">
        <v>15</v>
      </c>
      <c r="C77" s="54"/>
      <c r="D77" s="55"/>
      <c r="E77" s="56"/>
      <c r="F77" s="56"/>
      <c r="G77" s="56"/>
      <c r="H77" s="56"/>
      <c r="I77" s="56"/>
      <c r="J77" s="46"/>
      <c r="K77" s="52"/>
      <c r="L77" s="131"/>
      <c r="M77" s="132"/>
    </row>
    <row r="78" spans="1:13">
      <c r="A78" s="53" t="s">
        <v>10</v>
      </c>
      <c r="B78" s="54" t="s">
        <v>15</v>
      </c>
      <c r="C78" s="54"/>
      <c r="D78" s="55"/>
      <c r="E78" s="56"/>
      <c r="F78" s="56"/>
      <c r="G78" s="56"/>
      <c r="H78" s="56"/>
      <c r="I78" s="56"/>
      <c r="J78" s="46"/>
      <c r="K78" s="52"/>
      <c r="L78" s="131"/>
      <c r="M78" s="132"/>
    </row>
    <row r="79" spans="1:13" ht="13.5" thickBot="1">
      <c r="A79" s="57" t="s">
        <v>10</v>
      </c>
      <c r="B79" s="58" t="s">
        <v>15</v>
      </c>
      <c r="C79" s="58"/>
      <c r="D79" s="59"/>
      <c r="E79" s="60"/>
      <c r="F79" s="60"/>
      <c r="G79" s="60"/>
      <c r="H79" s="60"/>
      <c r="I79" s="60"/>
      <c r="J79" s="61"/>
      <c r="K79" s="52"/>
      <c r="L79" s="131"/>
      <c r="M79" s="132"/>
    </row>
    <row r="80" spans="1:13" ht="25.5">
      <c r="A80" s="62" t="s">
        <v>20</v>
      </c>
      <c r="B80" s="62" t="s">
        <v>16</v>
      </c>
      <c r="C80" s="128" t="s">
        <v>74</v>
      </c>
      <c r="D80" s="63"/>
      <c r="E80" s="64">
        <v>151000</v>
      </c>
      <c r="F80" s="64" t="s">
        <v>69</v>
      </c>
      <c r="G80" s="64"/>
      <c r="H80" s="64"/>
      <c r="I80" s="64"/>
      <c r="J80" s="65"/>
      <c r="K80" s="66">
        <v>41668</v>
      </c>
      <c r="L80" s="118"/>
      <c r="M80" s="67">
        <v>41466</v>
      </c>
    </row>
    <row r="81" spans="1:13">
      <c r="A81" s="68" t="s">
        <v>20</v>
      </c>
      <c r="B81" s="68" t="s">
        <v>16</v>
      </c>
      <c r="C81" s="68"/>
      <c r="D81" s="69"/>
      <c r="E81" s="70"/>
      <c r="F81" s="70"/>
      <c r="G81" s="70"/>
      <c r="H81" s="70"/>
      <c r="I81" s="70"/>
      <c r="J81" s="71"/>
      <c r="K81" s="66"/>
      <c r="L81" s="118"/>
      <c r="M81" s="67"/>
    </row>
    <row r="82" spans="1:13">
      <c r="A82" s="68" t="s">
        <v>20</v>
      </c>
      <c r="B82" s="68" t="s">
        <v>16</v>
      </c>
      <c r="C82" s="68"/>
      <c r="D82" s="69"/>
      <c r="E82" s="70"/>
      <c r="F82" s="70"/>
      <c r="G82" s="70"/>
      <c r="H82" s="70"/>
      <c r="I82" s="70"/>
      <c r="J82" s="71"/>
      <c r="K82" s="66"/>
      <c r="L82" s="118"/>
      <c r="M82" s="67"/>
    </row>
    <row r="83" spans="1:13">
      <c r="A83" s="68" t="s">
        <v>20</v>
      </c>
      <c r="B83" s="68" t="s">
        <v>16</v>
      </c>
      <c r="C83" s="68"/>
      <c r="D83" s="69"/>
      <c r="E83" s="70"/>
      <c r="F83" s="70"/>
      <c r="G83" s="70"/>
      <c r="H83" s="70"/>
      <c r="I83" s="70"/>
      <c r="J83" s="71"/>
      <c r="K83" s="66"/>
      <c r="L83" s="118"/>
      <c r="M83" s="67"/>
    </row>
    <row r="84" spans="1:13">
      <c r="A84" s="68" t="s">
        <v>20</v>
      </c>
      <c r="B84" s="68" t="s">
        <v>16</v>
      </c>
      <c r="C84" s="68"/>
      <c r="D84" s="69"/>
      <c r="E84" s="70"/>
      <c r="F84" s="70"/>
      <c r="G84" s="70"/>
      <c r="H84" s="70"/>
      <c r="I84" s="70"/>
      <c r="J84" s="71"/>
      <c r="K84" s="66"/>
      <c r="L84" s="118"/>
      <c r="M84" s="67"/>
    </row>
    <row r="85" spans="1:13">
      <c r="A85" s="68" t="s">
        <v>20</v>
      </c>
      <c r="B85" s="68" t="s">
        <v>16</v>
      </c>
      <c r="C85" s="68"/>
      <c r="D85" s="70"/>
      <c r="E85" s="70"/>
      <c r="F85" s="70"/>
      <c r="G85" s="70"/>
      <c r="H85" s="70"/>
      <c r="I85" s="70"/>
      <c r="J85" s="71"/>
      <c r="K85" s="66"/>
      <c r="L85" s="118"/>
      <c r="M85" s="67"/>
    </row>
    <row r="86" spans="1:13">
      <c r="A86" s="68" t="s">
        <v>20</v>
      </c>
      <c r="B86" s="68" t="s">
        <v>16</v>
      </c>
      <c r="C86" s="68"/>
      <c r="D86" s="70"/>
      <c r="E86" s="70"/>
      <c r="F86" s="70"/>
      <c r="G86" s="70"/>
      <c r="H86" s="70"/>
      <c r="I86" s="70"/>
      <c r="J86" s="71"/>
      <c r="K86" s="66"/>
      <c r="L86" s="118"/>
      <c r="M86" s="67"/>
    </row>
    <row r="87" spans="1:13">
      <c r="A87" s="68" t="s">
        <v>20</v>
      </c>
      <c r="B87" s="68" t="s">
        <v>16</v>
      </c>
      <c r="C87" s="68"/>
      <c r="D87" s="70"/>
      <c r="E87" s="70"/>
      <c r="F87" s="70"/>
      <c r="G87" s="70"/>
      <c r="H87" s="70"/>
      <c r="I87" s="70"/>
      <c r="J87" s="71"/>
      <c r="K87" s="66"/>
      <c r="L87" s="118"/>
      <c r="M87" s="67"/>
    </row>
    <row r="88" spans="1:13">
      <c r="A88" s="68" t="s">
        <v>20</v>
      </c>
      <c r="B88" s="68" t="s">
        <v>16</v>
      </c>
      <c r="C88" s="68"/>
      <c r="D88" s="69"/>
      <c r="E88" s="70"/>
      <c r="F88" s="70"/>
      <c r="G88" s="70"/>
      <c r="H88" s="70"/>
      <c r="I88" s="70"/>
      <c r="J88" s="71"/>
      <c r="K88" s="66"/>
      <c r="L88" s="118"/>
      <c r="M88" s="67"/>
    </row>
    <row r="89" spans="1:13">
      <c r="A89" s="68" t="s">
        <v>20</v>
      </c>
      <c r="B89" s="68" t="s">
        <v>16</v>
      </c>
      <c r="C89" s="68"/>
      <c r="D89" s="69"/>
      <c r="E89" s="70"/>
      <c r="F89" s="70"/>
      <c r="G89" s="70"/>
      <c r="H89" s="70"/>
      <c r="I89" s="70"/>
      <c r="J89" s="71"/>
      <c r="K89" s="66"/>
      <c r="L89" s="118"/>
      <c r="M89" s="67"/>
    </row>
    <row r="90" spans="1:13">
      <c r="A90" s="68" t="s">
        <v>20</v>
      </c>
      <c r="B90" s="68" t="s">
        <v>16</v>
      </c>
      <c r="C90" s="68"/>
      <c r="D90" s="69"/>
      <c r="E90" s="70"/>
      <c r="F90" s="70"/>
      <c r="G90" s="70"/>
      <c r="H90" s="70"/>
      <c r="I90" s="70"/>
      <c r="J90" s="71"/>
      <c r="K90" s="66"/>
      <c r="L90" s="118"/>
      <c r="M90" s="67"/>
    </row>
    <row r="91" spans="1:13">
      <c r="A91" s="68" t="s">
        <v>20</v>
      </c>
      <c r="B91" s="68" t="s">
        <v>16</v>
      </c>
      <c r="C91" s="68"/>
      <c r="D91" s="69"/>
      <c r="E91" s="70"/>
      <c r="F91" s="70"/>
      <c r="G91" s="70"/>
      <c r="H91" s="70"/>
      <c r="I91" s="70"/>
      <c r="J91" s="71"/>
      <c r="K91" s="66"/>
      <c r="L91" s="118"/>
      <c r="M91" s="67"/>
    </row>
    <row r="92" spans="1:13">
      <c r="A92" s="68" t="s">
        <v>20</v>
      </c>
      <c r="B92" s="68" t="s">
        <v>16</v>
      </c>
      <c r="C92" s="68"/>
      <c r="D92" s="69"/>
      <c r="E92" s="70"/>
      <c r="F92" s="70"/>
      <c r="G92" s="70"/>
      <c r="H92" s="70"/>
      <c r="I92" s="70"/>
      <c r="J92" s="71"/>
      <c r="K92" s="66"/>
      <c r="L92" s="118"/>
      <c r="M92" s="67"/>
    </row>
    <row r="93" spans="1:13">
      <c r="A93" s="68" t="s">
        <v>20</v>
      </c>
      <c r="B93" s="68" t="s">
        <v>16</v>
      </c>
      <c r="C93" s="68"/>
      <c r="D93" s="69"/>
      <c r="E93" s="70"/>
      <c r="F93" s="70"/>
      <c r="G93" s="70"/>
      <c r="H93" s="70"/>
      <c r="I93" s="70"/>
      <c r="J93" s="71"/>
      <c r="K93" s="66"/>
      <c r="L93" s="118"/>
      <c r="M93" s="67"/>
    </row>
    <row r="94" spans="1:13" ht="13.5" thickBot="1">
      <c r="A94" s="72" t="s">
        <v>20</v>
      </c>
      <c r="B94" s="72" t="s">
        <v>16</v>
      </c>
      <c r="C94" s="72"/>
      <c r="D94" s="73"/>
      <c r="E94" s="74"/>
      <c r="F94" s="74"/>
      <c r="G94" s="74"/>
      <c r="H94" s="74"/>
      <c r="I94" s="74"/>
      <c r="J94" s="75"/>
      <c r="K94" s="66"/>
      <c r="L94" s="118"/>
      <c r="M94" s="67"/>
    </row>
    <row r="95" spans="1:13" ht="76.5">
      <c r="A95" s="76" t="s">
        <v>10</v>
      </c>
      <c r="B95" s="77" t="s">
        <v>17</v>
      </c>
      <c r="C95" s="129" t="s">
        <v>75</v>
      </c>
      <c r="D95" s="10"/>
      <c r="E95" s="11"/>
      <c r="F95" s="11"/>
      <c r="G95" s="11"/>
      <c r="H95" s="11"/>
      <c r="I95" s="11"/>
      <c r="J95" s="12"/>
      <c r="K95" s="45">
        <v>41643</v>
      </c>
      <c r="L95" s="112" t="s">
        <v>79</v>
      </c>
      <c r="M95" s="113"/>
    </row>
    <row r="96" spans="1:13">
      <c r="A96" s="23" t="s">
        <v>10</v>
      </c>
      <c r="B96" s="20" t="s">
        <v>17</v>
      </c>
      <c r="C96" s="20"/>
      <c r="D96" s="13"/>
      <c r="E96" s="14"/>
      <c r="F96" s="14"/>
      <c r="G96" s="14"/>
      <c r="H96" s="14"/>
      <c r="I96" s="14"/>
      <c r="J96" s="15"/>
      <c r="K96" s="45"/>
      <c r="L96" s="112"/>
      <c r="M96" s="113"/>
    </row>
    <row r="97" spans="1:13">
      <c r="A97" s="23" t="s">
        <v>10</v>
      </c>
      <c r="B97" s="20" t="s">
        <v>17</v>
      </c>
      <c r="C97" s="20"/>
      <c r="D97" s="13"/>
      <c r="E97" s="14"/>
      <c r="F97" s="14"/>
      <c r="G97" s="14"/>
      <c r="H97" s="14"/>
      <c r="I97" s="14"/>
      <c r="J97" s="15"/>
      <c r="K97" s="45"/>
      <c r="L97" s="112"/>
      <c r="M97" s="113"/>
    </row>
    <row r="98" spans="1:13">
      <c r="A98" s="23" t="s">
        <v>10</v>
      </c>
      <c r="B98" s="20" t="s">
        <v>17</v>
      </c>
      <c r="C98" s="20"/>
      <c r="D98" s="13"/>
      <c r="E98" s="14"/>
      <c r="F98" s="14"/>
      <c r="G98" s="14"/>
      <c r="H98" s="14"/>
      <c r="I98" s="14"/>
      <c r="J98" s="15"/>
      <c r="K98" s="45"/>
      <c r="L98" s="112"/>
      <c r="M98" s="113"/>
    </row>
    <row r="99" spans="1:13">
      <c r="A99" s="23" t="s">
        <v>10</v>
      </c>
      <c r="B99" s="20" t="s">
        <v>17</v>
      </c>
      <c r="C99" s="20"/>
      <c r="D99" s="13"/>
      <c r="E99" s="14"/>
      <c r="F99" s="14"/>
      <c r="G99" s="14"/>
      <c r="H99" s="14"/>
      <c r="I99" s="14"/>
      <c r="J99" s="15"/>
      <c r="K99" s="45"/>
      <c r="L99" s="112"/>
      <c r="M99" s="113"/>
    </row>
    <row r="100" spans="1:13">
      <c r="A100" s="23" t="s">
        <v>10</v>
      </c>
      <c r="B100" s="20" t="s">
        <v>17</v>
      </c>
      <c r="C100" s="20"/>
      <c r="D100" s="13"/>
      <c r="E100" s="14"/>
      <c r="F100" s="14"/>
      <c r="G100" s="14"/>
      <c r="H100" s="14"/>
      <c r="I100" s="14"/>
      <c r="J100" s="15"/>
      <c r="K100" s="45"/>
      <c r="L100" s="112"/>
      <c r="M100" s="113"/>
    </row>
    <row r="101" spans="1:13">
      <c r="A101" s="23" t="s">
        <v>10</v>
      </c>
      <c r="B101" s="20" t="s">
        <v>17</v>
      </c>
      <c r="C101" s="20"/>
      <c r="D101" s="13"/>
      <c r="E101" s="14"/>
      <c r="F101" s="14"/>
      <c r="G101" s="14"/>
      <c r="H101" s="14"/>
      <c r="I101" s="14"/>
      <c r="J101" s="15"/>
      <c r="K101" s="45"/>
      <c r="L101" s="112"/>
      <c r="M101" s="113"/>
    </row>
    <row r="102" spans="1:13">
      <c r="A102" s="23" t="s">
        <v>10</v>
      </c>
      <c r="B102" s="20" t="s">
        <v>17</v>
      </c>
      <c r="C102" s="20"/>
      <c r="D102" s="13"/>
      <c r="E102" s="14"/>
      <c r="F102" s="14"/>
      <c r="G102" s="14"/>
      <c r="H102" s="14"/>
      <c r="I102" s="14"/>
      <c r="J102" s="15"/>
      <c r="K102" s="45"/>
      <c r="L102" s="112"/>
      <c r="M102" s="113"/>
    </row>
    <row r="103" spans="1:13">
      <c r="A103" s="23" t="s">
        <v>10</v>
      </c>
      <c r="B103" s="20" t="s">
        <v>17</v>
      </c>
      <c r="C103" s="20"/>
      <c r="D103" s="13"/>
      <c r="E103" s="14"/>
      <c r="F103" s="14"/>
      <c r="G103" s="14"/>
      <c r="H103" s="14"/>
      <c r="I103" s="14"/>
      <c r="J103" s="15"/>
      <c r="K103" s="45"/>
      <c r="L103" s="112"/>
      <c r="M103" s="113"/>
    </row>
    <row r="104" spans="1:13">
      <c r="A104" s="23" t="s">
        <v>10</v>
      </c>
      <c r="B104" s="20" t="s">
        <v>17</v>
      </c>
      <c r="C104" s="20"/>
      <c r="D104" s="13"/>
      <c r="E104" s="14"/>
      <c r="F104" s="14"/>
      <c r="G104" s="14"/>
      <c r="H104" s="14"/>
      <c r="I104" s="14"/>
      <c r="J104" s="15"/>
      <c r="K104" s="45"/>
      <c r="L104" s="112"/>
      <c r="M104" s="113"/>
    </row>
    <row r="105" spans="1:13">
      <c r="A105" s="23" t="s">
        <v>10</v>
      </c>
      <c r="B105" s="20" t="s">
        <v>17</v>
      </c>
      <c r="C105" s="20"/>
      <c r="D105" s="13"/>
      <c r="E105" s="14"/>
      <c r="F105" s="14"/>
      <c r="G105" s="14"/>
      <c r="H105" s="14"/>
      <c r="I105" s="14"/>
      <c r="J105" s="15"/>
      <c r="K105" s="45"/>
      <c r="L105" s="112"/>
      <c r="M105" s="113"/>
    </row>
    <row r="106" spans="1:13">
      <c r="A106" s="23" t="s">
        <v>10</v>
      </c>
      <c r="B106" s="20" t="s">
        <v>17</v>
      </c>
      <c r="C106" s="20"/>
      <c r="D106" s="13"/>
      <c r="E106" s="14"/>
      <c r="F106" s="14"/>
      <c r="G106" s="14"/>
      <c r="H106" s="14"/>
      <c r="I106" s="14"/>
      <c r="J106" s="15"/>
      <c r="K106" s="45"/>
      <c r="L106" s="112"/>
      <c r="M106" s="113"/>
    </row>
    <row r="107" spans="1:13">
      <c r="A107" s="23" t="s">
        <v>10</v>
      </c>
      <c r="B107" s="20" t="s">
        <v>17</v>
      </c>
      <c r="C107" s="20"/>
      <c r="D107" s="13"/>
      <c r="E107" s="14"/>
      <c r="F107" s="14"/>
      <c r="G107" s="14"/>
      <c r="H107" s="14"/>
      <c r="I107" s="14"/>
      <c r="J107" s="15"/>
      <c r="K107" s="45"/>
      <c r="L107" s="112"/>
      <c r="M107" s="113"/>
    </row>
    <row r="108" spans="1:13">
      <c r="A108" s="23" t="s">
        <v>10</v>
      </c>
      <c r="B108" s="20" t="s">
        <v>17</v>
      </c>
      <c r="C108" s="20"/>
      <c r="D108" s="13"/>
      <c r="E108" s="14"/>
      <c r="F108" s="14"/>
      <c r="G108" s="14"/>
      <c r="H108" s="14"/>
      <c r="I108" s="14"/>
      <c r="J108" s="15"/>
      <c r="K108" s="45"/>
      <c r="L108" s="112"/>
      <c r="M108" s="113"/>
    </row>
    <row r="109" spans="1:13" ht="13.5" thickBot="1">
      <c r="A109" s="24" t="s">
        <v>10</v>
      </c>
      <c r="B109" s="21" t="s">
        <v>17</v>
      </c>
      <c r="C109" s="21"/>
      <c r="D109" s="16"/>
      <c r="E109" s="17"/>
      <c r="F109" s="17"/>
      <c r="G109" s="17"/>
      <c r="H109" s="17"/>
      <c r="I109" s="17"/>
      <c r="J109" s="18"/>
      <c r="K109" s="45"/>
      <c r="L109" s="112"/>
      <c r="M109" s="113"/>
    </row>
    <row r="110" spans="1:13" ht="25.5">
      <c r="A110" s="78" t="s">
        <v>21</v>
      </c>
      <c r="B110" s="79" t="s">
        <v>18</v>
      </c>
      <c r="C110" s="130" t="s">
        <v>74</v>
      </c>
      <c r="D110" s="80"/>
      <c r="E110" s="81"/>
      <c r="F110" s="81"/>
      <c r="G110" s="81"/>
      <c r="H110" s="81"/>
      <c r="I110" s="81"/>
      <c r="J110" s="82"/>
      <c r="K110" s="83">
        <v>41643</v>
      </c>
      <c r="L110" s="110" t="s">
        <v>78</v>
      </c>
      <c r="M110" s="111"/>
    </row>
    <row r="111" spans="1:13">
      <c r="A111" s="84" t="s">
        <v>21</v>
      </c>
      <c r="B111" s="85" t="s">
        <v>18</v>
      </c>
      <c r="C111" s="85"/>
      <c r="D111" s="86"/>
      <c r="E111" s="87"/>
      <c r="F111" s="87"/>
      <c r="G111" s="87"/>
      <c r="H111" s="87"/>
      <c r="I111" s="87"/>
      <c r="J111" s="88"/>
      <c r="K111" s="83"/>
      <c r="L111" s="110"/>
      <c r="M111" s="111"/>
    </row>
    <row r="112" spans="1:13">
      <c r="A112" s="84" t="s">
        <v>21</v>
      </c>
      <c r="B112" s="85" t="s">
        <v>18</v>
      </c>
      <c r="C112" s="85"/>
      <c r="D112" s="86"/>
      <c r="E112" s="87"/>
      <c r="F112" s="87"/>
      <c r="G112" s="87"/>
      <c r="H112" s="87"/>
      <c r="I112" s="87"/>
      <c r="J112" s="88"/>
      <c r="K112" s="83"/>
      <c r="L112" s="110"/>
      <c r="M112" s="111"/>
    </row>
    <row r="113" spans="1:13">
      <c r="A113" s="84" t="s">
        <v>21</v>
      </c>
      <c r="B113" s="85" t="s">
        <v>18</v>
      </c>
      <c r="C113" s="85"/>
      <c r="D113" s="86"/>
      <c r="E113" s="87"/>
      <c r="F113" s="87"/>
      <c r="G113" s="87"/>
      <c r="H113" s="87"/>
      <c r="I113" s="87"/>
      <c r="J113" s="88"/>
      <c r="K113" s="83"/>
      <c r="L113" s="110"/>
      <c r="M113" s="111"/>
    </row>
    <row r="114" spans="1:13">
      <c r="A114" s="84" t="s">
        <v>21</v>
      </c>
      <c r="B114" s="85" t="s">
        <v>18</v>
      </c>
      <c r="C114" s="85"/>
      <c r="D114" s="86"/>
      <c r="E114" s="87"/>
      <c r="F114" s="87"/>
      <c r="G114" s="87"/>
      <c r="H114" s="87"/>
      <c r="I114" s="87"/>
      <c r="J114" s="88"/>
      <c r="K114" s="83"/>
      <c r="L114" s="110"/>
      <c r="M114" s="111"/>
    </row>
    <row r="115" spans="1:13">
      <c r="A115" s="84" t="s">
        <v>21</v>
      </c>
      <c r="B115" s="85" t="s">
        <v>18</v>
      </c>
      <c r="C115" s="85"/>
      <c r="D115" s="86"/>
      <c r="E115" s="87"/>
      <c r="F115" s="87"/>
      <c r="G115" s="87"/>
      <c r="H115" s="87"/>
      <c r="I115" s="87"/>
      <c r="J115" s="88"/>
      <c r="K115" s="83"/>
      <c r="L115" s="110"/>
      <c r="M115" s="111"/>
    </row>
    <row r="116" spans="1:13">
      <c r="A116" s="84" t="s">
        <v>21</v>
      </c>
      <c r="B116" s="85" t="s">
        <v>18</v>
      </c>
      <c r="C116" s="85"/>
      <c r="D116" s="86"/>
      <c r="E116" s="87"/>
      <c r="F116" s="87"/>
      <c r="G116" s="87"/>
      <c r="H116" s="87"/>
      <c r="I116" s="87"/>
      <c r="J116" s="88"/>
      <c r="K116" s="83"/>
      <c r="L116" s="110"/>
      <c r="M116" s="111"/>
    </row>
    <row r="117" spans="1:13">
      <c r="A117" s="84" t="s">
        <v>21</v>
      </c>
      <c r="B117" s="85" t="s">
        <v>18</v>
      </c>
      <c r="C117" s="85"/>
      <c r="D117" s="86"/>
      <c r="E117" s="87"/>
      <c r="F117" s="87"/>
      <c r="G117" s="87"/>
      <c r="H117" s="87"/>
      <c r="I117" s="87"/>
      <c r="J117" s="88"/>
      <c r="K117" s="83"/>
      <c r="L117" s="110"/>
      <c r="M117" s="111"/>
    </row>
    <row r="118" spans="1:13">
      <c r="A118" s="84" t="s">
        <v>21</v>
      </c>
      <c r="B118" s="85" t="s">
        <v>18</v>
      </c>
      <c r="C118" s="85"/>
      <c r="D118" s="86"/>
      <c r="E118" s="87"/>
      <c r="F118" s="87"/>
      <c r="G118" s="87"/>
      <c r="H118" s="87"/>
      <c r="I118" s="87"/>
      <c r="J118" s="88"/>
      <c r="K118" s="83"/>
      <c r="L118" s="110"/>
      <c r="M118" s="111"/>
    </row>
    <row r="119" spans="1:13">
      <c r="A119" s="84" t="s">
        <v>21</v>
      </c>
      <c r="B119" s="85" t="s">
        <v>18</v>
      </c>
      <c r="C119" s="85"/>
      <c r="D119" s="86"/>
      <c r="E119" s="87"/>
      <c r="F119" s="87"/>
      <c r="G119" s="87"/>
      <c r="H119" s="87"/>
      <c r="I119" s="87"/>
      <c r="J119" s="88"/>
      <c r="K119" s="83"/>
      <c r="L119" s="110"/>
      <c r="M119" s="111"/>
    </row>
    <row r="120" spans="1:13">
      <c r="A120" s="84" t="s">
        <v>21</v>
      </c>
      <c r="B120" s="85" t="s">
        <v>18</v>
      </c>
      <c r="C120" s="85"/>
      <c r="D120" s="86"/>
      <c r="E120" s="87"/>
      <c r="F120" s="87"/>
      <c r="G120" s="87"/>
      <c r="H120" s="87"/>
      <c r="I120" s="87"/>
      <c r="J120" s="88"/>
      <c r="K120" s="83"/>
      <c r="L120" s="110"/>
      <c r="M120" s="111"/>
    </row>
    <row r="121" spans="1:13" ht="13.5" thickBot="1">
      <c r="A121" s="89" t="s">
        <v>21</v>
      </c>
      <c r="B121" s="90" t="s">
        <v>18</v>
      </c>
      <c r="C121" s="90"/>
      <c r="D121" s="91"/>
      <c r="E121" s="91"/>
      <c r="F121" s="91"/>
      <c r="G121" s="91"/>
      <c r="H121" s="91"/>
      <c r="I121" s="91"/>
      <c r="J121" s="92"/>
      <c r="K121" s="83"/>
      <c r="L121" s="110"/>
      <c r="M121" s="111"/>
    </row>
    <row r="122" spans="1:13" ht="153">
      <c r="A122" s="93" t="s">
        <v>22</v>
      </c>
      <c r="B122" s="94" t="s">
        <v>19</v>
      </c>
      <c r="C122" s="94" t="s">
        <v>76</v>
      </c>
      <c r="D122" s="95"/>
      <c r="E122" s="96"/>
      <c r="F122" s="96"/>
      <c r="G122" s="96"/>
      <c r="H122" s="96"/>
      <c r="I122" s="96"/>
      <c r="J122" s="97"/>
      <c r="K122" s="98">
        <v>41643</v>
      </c>
      <c r="L122" s="99">
        <v>41558</v>
      </c>
      <c r="M122" s="100">
        <v>41444</v>
      </c>
    </row>
    <row r="123" spans="1:13">
      <c r="A123" s="101" t="s">
        <v>22</v>
      </c>
      <c r="B123" s="94" t="s">
        <v>19</v>
      </c>
      <c r="C123" s="94"/>
      <c r="D123" s="102"/>
      <c r="E123" s="103"/>
      <c r="F123" s="103"/>
      <c r="G123" s="103"/>
      <c r="H123" s="103"/>
      <c r="I123" s="103"/>
      <c r="J123" s="104"/>
      <c r="K123" s="98"/>
      <c r="L123" s="99"/>
      <c r="M123" s="100"/>
    </row>
    <row r="124" spans="1:13">
      <c r="A124" s="101" t="s">
        <v>22</v>
      </c>
      <c r="B124" s="94" t="s">
        <v>19</v>
      </c>
      <c r="C124" s="94"/>
      <c r="D124" s="102"/>
      <c r="E124" s="103"/>
      <c r="F124" s="103"/>
      <c r="G124" s="103"/>
      <c r="H124" s="103"/>
      <c r="I124" s="103"/>
      <c r="J124" s="104"/>
      <c r="K124" s="98"/>
      <c r="L124" s="99"/>
      <c r="M124" s="100"/>
    </row>
    <row r="125" spans="1:13">
      <c r="A125" s="101" t="s">
        <v>22</v>
      </c>
      <c r="B125" s="94" t="s">
        <v>19</v>
      </c>
      <c r="C125" s="94"/>
      <c r="D125" s="102"/>
      <c r="E125" s="103"/>
      <c r="F125" s="103"/>
      <c r="G125" s="103"/>
      <c r="H125" s="103"/>
      <c r="I125" s="103"/>
      <c r="J125" s="104"/>
      <c r="K125" s="98"/>
      <c r="L125" s="99"/>
      <c r="M125" s="100"/>
    </row>
    <row r="126" spans="1:13">
      <c r="A126" s="101" t="s">
        <v>22</v>
      </c>
      <c r="B126" s="94" t="s">
        <v>19</v>
      </c>
      <c r="C126" s="94"/>
      <c r="D126" s="102"/>
      <c r="E126" s="103"/>
      <c r="F126" s="103"/>
      <c r="G126" s="103"/>
      <c r="H126" s="103"/>
      <c r="I126" s="103"/>
      <c r="J126" s="104"/>
      <c r="K126" s="98"/>
      <c r="L126" s="99"/>
      <c r="M126" s="100"/>
    </row>
    <row r="127" spans="1:13">
      <c r="A127" s="101" t="s">
        <v>22</v>
      </c>
      <c r="B127" s="94" t="s">
        <v>19</v>
      </c>
      <c r="C127" s="94"/>
      <c r="D127" s="102"/>
      <c r="E127" s="103"/>
      <c r="F127" s="103"/>
      <c r="G127" s="103"/>
      <c r="H127" s="103"/>
      <c r="I127" s="103"/>
      <c r="J127" s="104"/>
      <c r="K127" s="98"/>
      <c r="L127" s="99"/>
      <c r="M127" s="100"/>
    </row>
    <row r="128" spans="1:13">
      <c r="A128" s="101" t="s">
        <v>22</v>
      </c>
      <c r="B128" s="94" t="s">
        <v>19</v>
      </c>
      <c r="C128" s="94"/>
      <c r="D128" s="102"/>
      <c r="E128" s="103"/>
      <c r="F128" s="103"/>
      <c r="G128" s="103"/>
      <c r="H128" s="103"/>
      <c r="I128" s="103"/>
      <c r="J128" s="104"/>
      <c r="K128" s="98"/>
      <c r="L128" s="99"/>
      <c r="M128" s="100"/>
    </row>
    <row r="129" spans="1:13">
      <c r="A129" s="101" t="s">
        <v>22</v>
      </c>
      <c r="B129" s="94" t="s">
        <v>19</v>
      </c>
      <c r="C129" s="94"/>
      <c r="D129" s="102"/>
      <c r="E129" s="103"/>
      <c r="F129" s="103"/>
      <c r="G129" s="103"/>
      <c r="H129" s="103"/>
      <c r="I129" s="103"/>
      <c r="J129" s="104"/>
      <c r="K129" s="98"/>
      <c r="L129" s="99"/>
      <c r="M129" s="100"/>
    </row>
    <row r="130" spans="1:13">
      <c r="A130" s="101" t="s">
        <v>22</v>
      </c>
      <c r="B130" s="94" t="s">
        <v>19</v>
      </c>
      <c r="C130" s="94"/>
      <c r="D130" s="102"/>
      <c r="E130" s="103"/>
      <c r="F130" s="103"/>
      <c r="G130" s="103"/>
      <c r="H130" s="103"/>
      <c r="I130" s="103"/>
      <c r="J130" s="104"/>
      <c r="K130" s="98"/>
      <c r="L130" s="99"/>
      <c r="M130" s="100"/>
    </row>
    <row r="131" spans="1:13" ht="13.5" thickBot="1">
      <c r="A131" s="105" t="s">
        <v>22</v>
      </c>
      <c r="B131" s="106" t="s">
        <v>19</v>
      </c>
      <c r="C131" s="106"/>
      <c r="D131" s="107"/>
      <c r="E131" s="108"/>
      <c r="F131" s="108"/>
      <c r="G131" s="108"/>
      <c r="H131" s="108"/>
      <c r="I131" s="108"/>
      <c r="J131" s="109"/>
      <c r="K131" s="98"/>
      <c r="L131" s="99"/>
      <c r="M131" s="100"/>
    </row>
  </sheetData>
  <autoFilter ref="A4:M4"/>
  <phoneticPr fontId="2" type="noConversion"/>
  <pageMargins left="0.48" right="0.48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163"/>
  <sheetViews>
    <sheetView tabSelected="1" zoomScale="90" zoomScaleNormal="90" zoomScaleSheetLayoutView="70" workbookViewId="0">
      <selection activeCell="O3" sqref="O3"/>
    </sheetView>
  </sheetViews>
  <sheetFormatPr defaultColWidth="9.140625" defaultRowHeight="15.75"/>
  <cols>
    <col min="1" max="1" width="3.7109375" style="124" customWidth="1"/>
    <col min="2" max="2" width="16.28515625" style="133" customWidth="1" collapsed="1"/>
    <col min="3" max="3" width="11.28515625" style="125" customWidth="1"/>
    <col min="4" max="4" width="19.42578125" style="133" customWidth="1"/>
    <col min="5" max="5" width="13.85546875" style="124" customWidth="1"/>
    <col min="6" max="6" width="13" style="124" customWidth="1"/>
    <col min="7" max="7" width="11.5703125" style="124" customWidth="1"/>
    <col min="8" max="8" width="12.5703125" style="122" customWidth="1"/>
    <col min="9" max="9" width="24.5703125" style="123" customWidth="1"/>
    <col min="10" max="10" width="15.5703125" style="136" customWidth="1"/>
    <col min="11" max="11" width="9.42578125" style="123" customWidth="1" collapsed="1"/>
    <col min="12" max="12" width="10.85546875" style="122" customWidth="1"/>
    <col min="13" max="13" width="12.85546875" style="122" customWidth="1"/>
    <col min="14" max="14" width="6.85546875" style="122" customWidth="1"/>
    <col min="15" max="15" width="11.7109375" style="122" customWidth="1"/>
    <col min="16" max="17" width="8.42578125" style="122" customWidth="1"/>
    <col min="18" max="18" width="15.85546875" style="124" customWidth="1"/>
    <col min="19" max="19" width="12" style="122" customWidth="1"/>
    <col min="20" max="20" width="8.5703125" style="122" customWidth="1"/>
    <col min="21" max="21" width="7.7109375" style="122" customWidth="1"/>
    <col min="22" max="22" width="13.42578125" style="122" customWidth="1"/>
    <col min="23" max="16384" width="9.140625" style="124"/>
  </cols>
  <sheetData>
    <row r="1" spans="1:22">
      <c r="A1" s="119" t="s">
        <v>166</v>
      </c>
      <c r="B1" s="142"/>
      <c r="C1" s="126"/>
      <c r="D1" s="142"/>
      <c r="E1" s="119"/>
      <c r="F1" s="119"/>
      <c r="G1" s="119"/>
      <c r="H1" s="120"/>
      <c r="I1" s="121"/>
    </row>
    <row r="2" spans="1:22">
      <c r="A2" s="158" t="s">
        <v>167</v>
      </c>
      <c r="B2" s="158"/>
      <c r="C2" s="158"/>
      <c r="D2" s="158"/>
      <c r="E2" s="158"/>
      <c r="F2" s="158"/>
      <c r="G2" s="158"/>
      <c r="H2" s="158"/>
      <c r="I2" s="158"/>
    </row>
    <row r="3" spans="1:22">
      <c r="A3" s="158" t="s">
        <v>168</v>
      </c>
      <c r="B3" s="158"/>
      <c r="C3" s="158"/>
      <c r="D3" s="158"/>
      <c r="E3" s="158"/>
      <c r="F3" s="158"/>
      <c r="G3" s="158"/>
      <c r="H3" s="158"/>
      <c r="I3" s="158"/>
    </row>
    <row r="4" spans="1:22">
      <c r="A4" s="158" t="s">
        <v>169</v>
      </c>
      <c r="B4" s="158"/>
      <c r="C4" s="158"/>
      <c r="D4" s="158"/>
      <c r="E4" s="158"/>
      <c r="F4" s="158"/>
      <c r="G4" s="158"/>
      <c r="H4" s="158"/>
      <c r="I4" s="158"/>
    </row>
    <row r="6" spans="1:22" ht="15.75" customHeight="1">
      <c r="A6" s="159" t="s">
        <v>170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8" spans="1:22" ht="15.75" customHeight="1">
      <c r="A8" s="159" t="s">
        <v>173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</row>
    <row r="9" spans="1:22" ht="15.75" customHeight="1">
      <c r="A9" s="161" t="s">
        <v>171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</row>
    <row r="11" spans="1:22" ht="15.75" customHeight="1">
      <c r="A11" s="159" t="s">
        <v>174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</row>
    <row r="12" spans="1:22" ht="15.75" customHeight="1">
      <c r="A12" s="161" t="s">
        <v>172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</row>
    <row r="14" spans="1:22" ht="42.75" customHeight="1">
      <c r="A14" s="161" t="s">
        <v>224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</row>
    <row r="15" spans="1:22" ht="19.5" customHeight="1">
      <c r="A15" s="160" t="s">
        <v>181</v>
      </c>
      <c r="B15" s="160"/>
      <c r="C15" s="160"/>
      <c r="D15" s="160"/>
      <c r="E15" s="160"/>
      <c r="H15" s="134"/>
      <c r="I15" s="135"/>
    </row>
    <row r="16" spans="1:22" s="152" customFormat="1" ht="89.25">
      <c r="A16" s="153" t="s">
        <v>70</v>
      </c>
      <c r="B16" s="140" t="s">
        <v>25</v>
      </c>
      <c r="C16" s="140" t="s">
        <v>26</v>
      </c>
      <c r="D16" s="140" t="s">
        <v>162</v>
      </c>
      <c r="E16" s="154" t="s">
        <v>163</v>
      </c>
      <c r="F16" s="153" t="s">
        <v>27</v>
      </c>
      <c r="G16" s="153" t="s">
        <v>122</v>
      </c>
      <c r="H16" s="153" t="s">
        <v>28</v>
      </c>
      <c r="I16" s="155" t="s">
        <v>29</v>
      </c>
      <c r="J16" s="155" t="s">
        <v>93</v>
      </c>
      <c r="K16" s="155" t="s">
        <v>94</v>
      </c>
      <c r="L16" s="153" t="s">
        <v>95</v>
      </c>
      <c r="M16" s="153" t="s">
        <v>96</v>
      </c>
      <c r="N16" s="153" t="s">
        <v>30</v>
      </c>
      <c r="O16" s="153" t="s">
        <v>31</v>
      </c>
      <c r="P16" s="153" t="s">
        <v>32</v>
      </c>
      <c r="Q16" s="153" t="s">
        <v>33</v>
      </c>
      <c r="R16" s="153" t="s">
        <v>34</v>
      </c>
      <c r="S16" s="153" t="s">
        <v>164</v>
      </c>
      <c r="T16" s="153" t="s">
        <v>179</v>
      </c>
      <c r="U16" s="153" t="s">
        <v>180</v>
      </c>
      <c r="V16" s="153" t="s">
        <v>165</v>
      </c>
    </row>
    <row r="17" spans="1:22" s="139" customFormat="1" ht="51.75" customHeight="1">
      <c r="A17" s="138">
        <v>1</v>
      </c>
      <c r="B17" s="162" t="s">
        <v>41</v>
      </c>
      <c r="C17" s="164" t="s">
        <v>42</v>
      </c>
      <c r="D17" s="169" t="s">
        <v>204</v>
      </c>
      <c r="E17" s="167">
        <v>46391</v>
      </c>
      <c r="F17" s="172" t="s">
        <v>36</v>
      </c>
      <c r="G17" s="174" t="s">
        <v>126</v>
      </c>
      <c r="H17" s="166">
        <v>32784</v>
      </c>
      <c r="I17" s="172" t="s">
        <v>43</v>
      </c>
      <c r="J17" s="172" t="s">
        <v>99</v>
      </c>
      <c r="K17" s="172">
        <v>1700</v>
      </c>
      <c r="L17" s="172" t="s">
        <v>100</v>
      </c>
      <c r="M17" s="172" t="s">
        <v>101</v>
      </c>
      <c r="N17" s="172" t="s">
        <v>44</v>
      </c>
      <c r="O17" s="172">
        <v>2460</v>
      </c>
      <c r="P17" s="172">
        <v>1500</v>
      </c>
      <c r="Q17" s="172">
        <f t="shared" ref="Q17:Q33" si="0">O17-P17</f>
        <v>960</v>
      </c>
      <c r="R17" s="141" t="s">
        <v>38</v>
      </c>
      <c r="S17" s="143"/>
      <c r="T17" s="143">
        <f>S17*0.02</f>
        <v>0</v>
      </c>
      <c r="U17" s="143"/>
      <c r="V17" s="143">
        <f>S17+T17+U17</f>
        <v>0</v>
      </c>
    </row>
    <row r="18" spans="1:22" s="139" customFormat="1" ht="44.25" customHeight="1">
      <c r="A18" s="138">
        <v>2</v>
      </c>
      <c r="B18" s="163" t="s">
        <v>61</v>
      </c>
      <c r="C18" s="165" t="s">
        <v>14</v>
      </c>
      <c r="D18" s="170" t="s">
        <v>204</v>
      </c>
      <c r="E18" s="168">
        <v>46391</v>
      </c>
      <c r="F18" s="173" t="s">
        <v>36</v>
      </c>
      <c r="G18" s="175" t="s">
        <v>123</v>
      </c>
      <c r="H18" s="176">
        <v>38412</v>
      </c>
      <c r="I18" s="173" t="s">
        <v>62</v>
      </c>
      <c r="J18" s="173" t="s">
        <v>106</v>
      </c>
      <c r="K18" s="173" t="s">
        <v>107</v>
      </c>
      <c r="L18" s="173" t="s">
        <v>100</v>
      </c>
      <c r="M18" s="173" t="s">
        <v>104</v>
      </c>
      <c r="N18" s="173" t="s">
        <v>39</v>
      </c>
      <c r="O18" s="173">
        <v>1800</v>
      </c>
      <c r="P18" s="173">
        <v>1400</v>
      </c>
      <c r="Q18" s="173">
        <f t="shared" si="0"/>
        <v>400</v>
      </c>
      <c r="R18" s="141" t="s">
        <v>38</v>
      </c>
      <c r="S18" s="143"/>
      <c r="T18" s="143">
        <f t="shared" ref="T18:T44" si="1">S18*0.02</f>
        <v>0</v>
      </c>
      <c r="U18" s="143"/>
      <c r="V18" s="143">
        <f t="shared" ref="V18:V44" si="2">S18+T18+U18</f>
        <v>0</v>
      </c>
    </row>
    <row r="19" spans="1:22" s="139" customFormat="1" ht="25.5">
      <c r="A19" s="138">
        <v>3</v>
      </c>
      <c r="B19" s="163" t="s">
        <v>83</v>
      </c>
      <c r="C19" s="165" t="s">
        <v>88</v>
      </c>
      <c r="D19" s="170" t="s">
        <v>204</v>
      </c>
      <c r="E19" s="168">
        <v>46573</v>
      </c>
      <c r="F19" s="173" t="s">
        <v>36</v>
      </c>
      <c r="G19" s="175" t="s">
        <v>125</v>
      </c>
      <c r="H19" s="176">
        <v>38806</v>
      </c>
      <c r="I19" s="173" t="s">
        <v>84</v>
      </c>
      <c r="J19" s="173">
        <v>4043179</v>
      </c>
      <c r="K19" s="173">
        <v>2179</v>
      </c>
      <c r="L19" s="173" t="s">
        <v>100</v>
      </c>
      <c r="M19" s="173" t="s">
        <v>109</v>
      </c>
      <c r="N19" s="173" t="s">
        <v>47</v>
      </c>
      <c r="O19" s="173">
        <v>2505</v>
      </c>
      <c r="P19" s="173">
        <v>1783</v>
      </c>
      <c r="Q19" s="173">
        <f t="shared" si="0"/>
        <v>722</v>
      </c>
      <c r="R19" s="141" t="s">
        <v>38</v>
      </c>
      <c r="S19" s="143"/>
      <c r="T19" s="143">
        <f t="shared" si="1"/>
        <v>0</v>
      </c>
      <c r="U19" s="143"/>
      <c r="V19" s="143">
        <f t="shared" si="2"/>
        <v>0</v>
      </c>
    </row>
    <row r="20" spans="1:22" s="139" customFormat="1" ht="25.5">
      <c r="A20" s="138">
        <v>4</v>
      </c>
      <c r="B20" s="163" t="s">
        <v>191</v>
      </c>
      <c r="C20" s="165" t="s">
        <v>198</v>
      </c>
      <c r="D20" s="170" t="s">
        <v>204</v>
      </c>
      <c r="E20" s="168">
        <v>46409</v>
      </c>
      <c r="F20" s="173" t="s">
        <v>36</v>
      </c>
      <c r="G20" s="175" t="s">
        <v>208</v>
      </c>
      <c r="H20" s="176">
        <v>40382</v>
      </c>
      <c r="I20" s="173" t="s">
        <v>215</v>
      </c>
      <c r="J20" s="173" t="s">
        <v>220</v>
      </c>
      <c r="K20" s="173">
        <v>1753</v>
      </c>
      <c r="L20" s="173" t="s">
        <v>100</v>
      </c>
      <c r="M20" s="173" t="s">
        <v>98</v>
      </c>
      <c r="N20" s="173" t="s">
        <v>44</v>
      </c>
      <c r="O20" s="173">
        <v>2330</v>
      </c>
      <c r="P20" s="173">
        <v>1567</v>
      </c>
      <c r="Q20" s="173">
        <f t="shared" si="0"/>
        <v>763</v>
      </c>
      <c r="R20" s="141" t="s">
        <v>38</v>
      </c>
      <c r="S20" s="143"/>
      <c r="T20" s="143">
        <f t="shared" si="1"/>
        <v>0</v>
      </c>
      <c r="U20" s="143"/>
      <c r="V20" s="143">
        <f t="shared" si="2"/>
        <v>0</v>
      </c>
    </row>
    <row r="21" spans="1:22" s="139" customFormat="1" ht="25.5">
      <c r="A21" s="138">
        <v>5</v>
      </c>
      <c r="B21" s="163" t="s">
        <v>89</v>
      </c>
      <c r="C21" s="165" t="s">
        <v>90</v>
      </c>
      <c r="D21" s="170" t="s">
        <v>204</v>
      </c>
      <c r="E21" s="168">
        <v>46224</v>
      </c>
      <c r="F21" s="173" t="s">
        <v>40</v>
      </c>
      <c r="G21" s="175" t="s">
        <v>124</v>
      </c>
      <c r="H21" s="176">
        <v>38748</v>
      </c>
      <c r="I21" s="173" t="s">
        <v>91</v>
      </c>
      <c r="J21" s="173" t="s">
        <v>110</v>
      </c>
      <c r="K21" s="173">
        <v>1998</v>
      </c>
      <c r="L21" s="173" t="s">
        <v>100</v>
      </c>
      <c r="M21" s="173" t="s">
        <v>98</v>
      </c>
      <c r="N21" s="173" t="s">
        <v>92</v>
      </c>
      <c r="O21" s="173">
        <v>3000</v>
      </c>
      <c r="P21" s="173">
        <v>1771</v>
      </c>
      <c r="Q21" s="173">
        <f t="shared" si="0"/>
        <v>1229</v>
      </c>
      <c r="R21" s="141" t="s">
        <v>38</v>
      </c>
      <c r="S21" s="143"/>
      <c r="T21" s="143">
        <f t="shared" si="1"/>
        <v>0</v>
      </c>
      <c r="U21" s="143"/>
      <c r="V21" s="143">
        <f t="shared" si="2"/>
        <v>0</v>
      </c>
    </row>
    <row r="22" spans="1:22" s="139" customFormat="1" ht="25.5">
      <c r="A22" s="138">
        <v>6</v>
      </c>
      <c r="B22" s="163" t="s">
        <v>35</v>
      </c>
      <c r="C22" s="165" t="s">
        <v>137</v>
      </c>
      <c r="D22" s="170" t="s">
        <v>204</v>
      </c>
      <c r="E22" s="168">
        <v>46427</v>
      </c>
      <c r="F22" s="173" t="s">
        <v>40</v>
      </c>
      <c r="G22" s="175" t="s">
        <v>140</v>
      </c>
      <c r="H22" s="176">
        <v>40422</v>
      </c>
      <c r="I22" s="173" t="s">
        <v>138</v>
      </c>
      <c r="J22" s="173" t="s">
        <v>139</v>
      </c>
      <c r="K22" s="173">
        <v>2402</v>
      </c>
      <c r="L22" s="173" t="s">
        <v>100</v>
      </c>
      <c r="M22" s="173" t="s">
        <v>98</v>
      </c>
      <c r="N22" s="173" t="s">
        <v>92</v>
      </c>
      <c r="O22" s="173">
        <v>3500</v>
      </c>
      <c r="P22" s="173">
        <v>2130</v>
      </c>
      <c r="Q22" s="173">
        <f t="shared" si="0"/>
        <v>1370</v>
      </c>
      <c r="R22" s="141" t="s">
        <v>38</v>
      </c>
      <c r="S22" s="143"/>
      <c r="T22" s="143">
        <f t="shared" si="1"/>
        <v>0</v>
      </c>
      <c r="U22" s="143"/>
      <c r="V22" s="143">
        <f t="shared" si="2"/>
        <v>0</v>
      </c>
    </row>
    <row r="23" spans="1:22" s="139" customFormat="1" ht="25.5">
      <c r="A23" s="138">
        <v>7</v>
      </c>
      <c r="B23" s="163" t="s">
        <v>35</v>
      </c>
      <c r="C23" s="165" t="s">
        <v>141</v>
      </c>
      <c r="D23" s="170" t="s">
        <v>204</v>
      </c>
      <c r="E23" s="168">
        <v>46548</v>
      </c>
      <c r="F23" s="173" t="s">
        <v>40</v>
      </c>
      <c r="G23" s="175" t="s">
        <v>144</v>
      </c>
      <c r="H23" s="176">
        <v>39584</v>
      </c>
      <c r="I23" s="173" t="s">
        <v>142</v>
      </c>
      <c r="J23" s="173" t="s">
        <v>143</v>
      </c>
      <c r="K23" s="173">
        <v>2042</v>
      </c>
      <c r="L23" s="173" t="s">
        <v>100</v>
      </c>
      <c r="M23" s="173" t="s">
        <v>98</v>
      </c>
      <c r="N23" s="173" t="s">
        <v>92</v>
      </c>
      <c r="O23" s="173">
        <v>3300</v>
      </c>
      <c r="P23" s="173">
        <v>1949</v>
      </c>
      <c r="Q23" s="173">
        <f t="shared" si="0"/>
        <v>1351</v>
      </c>
      <c r="R23" s="141" t="s">
        <v>38</v>
      </c>
      <c r="S23" s="143"/>
      <c r="T23" s="143">
        <f t="shared" si="1"/>
        <v>0</v>
      </c>
      <c r="U23" s="143"/>
      <c r="V23" s="143">
        <f t="shared" si="2"/>
        <v>0</v>
      </c>
    </row>
    <row r="24" spans="1:22" s="139" customFormat="1" ht="25.5">
      <c r="A24" s="138">
        <v>8</v>
      </c>
      <c r="B24" s="163" t="s">
        <v>49</v>
      </c>
      <c r="C24" s="165" t="s">
        <v>50</v>
      </c>
      <c r="D24" s="170" t="s">
        <v>205</v>
      </c>
      <c r="E24" s="168">
        <v>46391</v>
      </c>
      <c r="F24" s="173" t="s">
        <v>36</v>
      </c>
      <c r="G24" s="175" t="s">
        <v>129</v>
      </c>
      <c r="H24" s="176">
        <v>34222</v>
      </c>
      <c r="I24" s="173" t="s">
        <v>51</v>
      </c>
      <c r="J24" s="173" t="s">
        <v>111</v>
      </c>
      <c r="K24" s="173">
        <v>1400</v>
      </c>
      <c r="L24" s="173" t="s">
        <v>97</v>
      </c>
      <c r="M24" s="173" t="s">
        <v>101</v>
      </c>
      <c r="N24" s="173" t="s">
        <v>39</v>
      </c>
      <c r="O24" s="173">
        <v>1420</v>
      </c>
      <c r="P24" s="173">
        <v>1200</v>
      </c>
      <c r="Q24" s="173">
        <f t="shared" si="0"/>
        <v>220</v>
      </c>
      <c r="R24" s="141" t="s">
        <v>38</v>
      </c>
      <c r="S24" s="143"/>
      <c r="T24" s="143">
        <f t="shared" si="1"/>
        <v>0</v>
      </c>
      <c r="U24" s="143"/>
      <c r="V24" s="143">
        <f t="shared" si="2"/>
        <v>0</v>
      </c>
    </row>
    <row r="25" spans="1:22" s="139" customFormat="1" ht="25.5">
      <c r="A25" s="138">
        <v>9</v>
      </c>
      <c r="B25" s="163" t="s">
        <v>52</v>
      </c>
      <c r="C25" s="165" t="s">
        <v>53</v>
      </c>
      <c r="D25" s="170" t="s">
        <v>205</v>
      </c>
      <c r="E25" s="168">
        <v>46391</v>
      </c>
      <c r="F25" s="173" t="s">
        <v>40</v>
      </c>
      <c r="G25" s="175" t="s">
        <v>130</v>
      </c>
      <c r="H25" s="176">
        <v>35698</v>
      </c>
      <c r="I25" s="173" t="s">
        <v>54</v>
      </c>
      <c r="J25" s="173" t="s">
        <v>112</v>
      </c>
      <c r="K25" s="173">
        <v>2874</v>
      </c>
      <c r="L25" s="173" t="s">
        <v>100</v>
      </c>
      <c r="M25" s="173" t="s">
        <v>102</v>
      </c>
      <c r="N25" s="173" t="s">
        <v>45</v>
      </c>
      <c r="O25" s="173">
        <v>2800</v>
      </c>
      <c r="P25" s="173">
        <v>1870</v>
      </c>
      <c r="Q25" s="173">
        <f t="shared" si="0"/>
        <v>930</v>
      </c>
      <c r="R25" s="141" t="s">
        <v>38</v>
      </c>
      <c r="S25" s="143"/>
      <c r="T25" s="143">
        <f t="shared" si="1"/>
        <v>0</v>
      </c>
      <c r="U25" s="143"/>
      <c r="V25" s="143">
        <f t="shared" si="2"/>
        <v>0</v>
      </c>
    </row>
    <row r="26" spans="1:22" s="139" customFormat="1" ht="25.5">
      <c r="A26" s="138">
        <v>10</v>
      </c>
      <c r="B26" s="163" t="s">
        <v>55</v>
      </c>
      <c r="C26" s="165" t="s">
        <v>56</v>
      </c>
      <c r="D26" s="170" t="s">
        <v>205</v>
      </c>
      <c r="E26" s="168">
        <v>46391</v>
      </c>
      <c r="F26" s="173" t="s">
        <v>36</v>
      </c>
      <c r="G26" s="175" t="s">
        <v>131</v>
      </c>
      <c r="H26" s="176">
        <v>37370</v>
      </c>
      <c r="I26" s="173" t="s">
        <v>57</v>
      </c>
      <c r="J26" s="173" t="s">
        <v>113</v>
      </c>
      <c r="K26" s="173">
        <v>2148</v>
      </c>
      <c r="L26" s="173" t="s">
        <v>100</v>
      </c>
      <c r="M26" s="173" t="s">
        <v>102</v>
      </c>
      <c r="N26" s="173" t="s">
        <v>37</v>
      </c>
      <c r="O26" s="173">
        <v>2700</v>
      </c>
      <c r="P26" s="173">
        <v>1915</v>
      </c>
      <c r="Q26" s="173">
        <f t="shared" si="0"/>
        <v>785</v>
      </c>
      <c r="R26" s="141" t="s">
        <v>38</v>
      </c>
      <c r="S26" s="143"/>
      <c r="T26" s="143">
        <f t="shared" si="1"/>
        <v>0</v>
      </c>
      <c r="U26" s="143"/>
      <c r="V26" s="143">
        <f t="shared" si="2"/>
        <v>0</v>
      </c>
    </row>
    <row r="27" spans="1:22" s="139" customFormat="1" ht="25.5">
      <c r="A27" s="138">
        <v>11</v>
      </c>
      <c r="B27" s="163" t="s">
        <v>61</v>
      </c>
      <c r="C27" s="165" t="s">
        <v>15</v>
      </c>
      <c r="D27" s="170" t="s">
        <v>205</v>
      </c>
      <c r="E27" s="168">
        <v>46391</v>
      </c>
      <c r="F27" s="173" t="s">
        <v>36</v>
      </c>
      <c r="G27" s="175" t="s">
        <v>128</v>
      </c>
      <c r="H27" s="176">
        <v>38412</v>
      </c>
      <c r="I27" s="173" t="s">
        <v>46</v>
      </c>
      <c r="J27" s="173" t="s">
        <v>114</v>
      </c>
      <c r="K27" s="173">
        <v>1560</v>
      </c>
      <c r="L27" s="173" t="s">
        <v>100</v>
      </c>
      <c r="M27" s="173" t="s">
        <v>104</v>
      </c>
      <c r="N27" s="173" t="s">
        <v>39</v>
      </c>
      <c r="O27" s="173">
        <v>1800</v>
      </c>
      <c r="P27" s="173">
        <v>1400</v>
      </c>
      <c r="Q27" s="173">
        <f t="shared" si="0"/>
        <v>400</v>
      </c>
      <c r="R27" s="141" t="s">
        <v>38</v>
      </c>
      <c r="S27" s="143"/>
      <c r="T27" s="143">
        <f t="shared" si="1"/>
        <v>0</v>
      </c>
      <c r="U27" s="143"/>
      <c r="V27" s="143">
        <f t="shared" si="2"/>
        <v>0</v>
      </c>
    </row>
    <row r="28" spans="1:22" s="139" customFormat="1" ht="25.5">
      <c r="A28" s="138">
        <v>12</v>
      </c>
      <c r="B28" s="163" t="s">
        <v>85</v>
      </c>
      <c r="C28" s="165" t="s">
        <v>86</v>
      </c>
      <c r="D28" s="170" t="s">
        <v>205</v>
      </c>
      <c r="E28" s="168">
        <v>46612</v>
      </c>
      <c r="F28" s="173" t="s">
        <v>36</v>
      </c>
      <c r="G28" s="175" t="s">
        <v>127</v>
      </c>
      <c r="H28" s="176">
        <v>38434</v>
      </c>
      <c r="I28" s="173" t="s">
        <v>87</v>
      </c>
      <c r="J28" s="173" t="s">
        <v>115</v>
      </c>
      <c r="K28" s="173">
        <v>1870</v>
      </c>
      <c r="L28" s="173" t="s">
        <v>100</v>
      </c>
      <c r="M28" s="173" t="s">
        <v>104</v>
      </c>
      <c r="N28" s="173" t="s">
        <v>47</v>
      </c>
      <c r="O28" s="173">
        <v>2195</v>
      </c>
      <c r="P28" s="173">
        <v>1000</v>
      </c>
      <c r="Q28" s="173">
        <f t="shared" si="0"/>
        <v>1195</v>
      </c>
      <c r="R28" s="141" t="s">
        <v>38</v>
      </c>
      <c r="S28" s="143"/>
      <c r="T28" s="143">
        <f t="shared" si="1"/>
        <v>0</v>
      </c>
      <c r="U28" s="143"/>
      <c r="V28" s="143">
        <f t="shared" si="2"/>
        <v>0</v>
      </c>
    </row>
    <row r="29" spans="1:22" s="139" customFormat="1" ht="25.5">
      <c r="A29" s="138">
        <v>13</v>
      </c>
      <c r="B29" s="163" t="s">
        <v>48</v>
      </c>
      <c r="C29" s="165" t="s">
        <v>82</v>
      </c>
      <c r="D29" s="170" t="s">
        <v>205</v>
      </c>
      <c r="E29" s="168">
        <v>46391</v>
      </c>
      <c r="F29" s="173" t="s">
        <v>40</v>
      </c>
      <c r="G29" s="175" t="s">
        <v>132</v>
      </c>
      <c r="H29" s="176">
        <v>32456</v>
      </c>
      <c r="I29" s="173" t="s">
        <v>58</v>
      </c>
      <c r="J29" s="173" t="s">
        <v>116</v>
      </c>
      <c r="K29" s="173">
        <v>10850</v>
      </c>
      <c r="L29" s="173" t="s">
        <v>100</v>
      </c>
      <c r="M29" s="173" t="s">
        <v>117</v>
      </c>
      <c r="N29" s="173" t="s">
        <v>45</v>
      </c>
      <c r="O29" s="173">
        <v>19000</v>
      </c>
      <c r="P29" s="173">
        <v>8600</v>
      </c>
      <c r="Q29" s="173">
        <f t="shared" si="0"/>
        <v>10400</v>
      </c>
      <c r="R29" s="141" t="s">
        <v>38</v>
      </c>
      <c r="S29" s="143"/>
      <c r="T29" s="143">
        <f t="shared" si="1"/>
        <v>0</v>
      </c>
      <c r="U29" s="143"/>
      <c r="V29" s="143">
        <f t="shared" si="2"/>
        <v>0</v>
      </c>
    </row>
    <row r="30" spans="1:22" s="139" customFormat="1" ht="25.5">
      <c r="A30" s="138">
        <v>14</v>
      </c>
      <c r="B30" s="163" t="s">
        <v>81</v>
      </c>
      <c r="C30" s="165" t="s">
        <v>157</v>
      </c>
      <c r="D30" s="170" t="s">
        <v>205</v>
      </c>
      <c r="E30" s="168">
        <v>46548</v>
      </c>
      <c r="F30" s="173" t="s">
        <v>36</v>
      </c>
      <c r="G30" s="175" t="s">
        <v>160</v>
      </c>
      <c r="H30" s="176" t="s">
        <v>161</v>
      </c>
      <c r="I30" s="173" t="s">
        <v>158</v>
      </c>
      <c r="J30" s="173" t="s">
        <v>159</v>
      </c>
      <c r="K30" s="173">
        <v>2198</v>
      </c>
      <c r="L30" s="173" t="s">
        <v>100</v>
      </c>
      <c r="M30" s="173" t="s">
        <v>98</v>
      </c>
      <c r="N30" s="173" t="s">
        <v>37</v>
      </c>
      <c r="O30" s="173">
        <v>2800</v>
      </c>
      <c r="P30" s="173">
        <v>1968</v>
      </c>
      <c r="Q30" s="173">
        <f t="shared" si="0"/>
        <v>832</v>
      </c>
      <c r="R30" s="141" t="s">
        <v>38</v>
      </c>
      <c r="S30" s="143"/>
      <c r="T30" s="143">
        <f t="shared" si="1"/>
        <v>0</v>
      </c>
      <c r="U30" s="143"/>
      <c r="V30" s="143">
        <f t="shared" si="2"/>
        <v>0</v>
      </c>
    </row>
    <row r="31" spans="1:22" s="139" customFormat="1" ht="25.5">
      <c r="A31" s="138">
        <v>15</v>
      </c>
      <c r="B31" s="163" t="s">
        <v>63</v>
      </c>
      <c r="C31" s="165" t="s">
        <v>154</v>
      </c>
      <c r="D31" s="170" t="s">
        <v>205</v>
      </c>
      <c r="E31" s="168">
        <v>46427</v>
      </c>
      <c r="F31" s="173" t="s">
        <v>36</v>
      </c>
      <c r="G31" s="175" t="s">
        <v>127</v>
      </c>
      <c r="H31" s="176">
        <v>38434</v>
      </c>
      <c r="I31" s="173" t="s">
        <v>155</v>
      </c>
      <c r="J31" s="173" t="s">
        <v>108</v>
      </c>
      <c r="K31" s="173">
        <v>1997</v>
      </c>
      <c r="L31" s="173" t="s">
        <v>100</v>
      </c>
      <c r="M31" s="173" t="s">
        <v>156</v>
      </c>
      <c r="N31" s="173" t="s">
        <v>47</v>
      </c>
      <c r="O31" s="173">
        <v>2505</v>
      </c>
      <c r="P31" s="173">
        <v>1731</v>
      </c>
      <c r="Q31" s="173">
        <f t="shared" si="0"/>
        <v>774</v>
      </c>
      <c r="R31" s="141" t="s">
        <v>38</v>
      </c>
      <c r="S31" s="143"/>
      <c r="T31" s="143">
        <f t="shared" si="1"/>
        <v>0</v>
      </c>
      <c r="U31" s="143"/>
      <c r="V31" s="143">
        <f t="shared" si="2"/>
        <v>0</v>
      </c>
    </row>
    <row r="32" spans="1:22" s="139" customFormat="1" ht="25.5">
      <c r="A32" s="138">
        <v>16</v>
      </c>
      <c r="B32" s="163" t="s">
        <v>188</v>
      </c>
      <c r="C32" s="165" t="s">
        <v>199</v>
      </c>
      <c r="D32" s="169" t="s">
        <v>205</v>
      </c>
      <c r="E32" s="168">
        <v>46405</v>
      </c>
      <c r="F32" s="172" t="s">
        <v>36</v>
      </c>
      <c r="G32" s="174" t="s">
        <v>209</v>
      </c>
      <c r="H32" s="166">
        <v>40443</v>
      </c>
      <c r="I32" s="172" t="s">
        <v>216</v>
      </c>
      <c r="J32" s="172">
        <v>17595227</v>
      </c>
      <c r="K32" s="172">
        <v>1910</v>
      </c>
      <c r="L32" s="172" t="s">
        <v>100</v>
      </c>
      <c r="M32" s="172" t="s">
        <v>98</v>
      </c>
      <c r="N32" s="172" t="s">
        <v>39</v>
      </c>
      <c r="O32" s="172">
        <v>2205</v>
      </c>
      <c r="P32" s="172">
        <v>1500</v>
      </c>
      <c r="Q32" s="172">
        <f t="shared" si="0"/>
        <v>705</v>
      </c>
      <c r="R32" s="141" t="s">
        <v>38</v>
      </c>
      <c r="S32" s="143"/>
      <c r="T32" s="143">
        <f t="shared" si="1"/>
        <v>0</v>
      </c>
      <c r="U32" s="143"/>
      <c r="V32" s="143">
        <f t="shared" si="2"/>
        <v>0</v>
      </c>
    </row>
    <row r="33" spans="1:22" s="139" customFormat="1" ht="25.5">
      <c r="A33" s="138">
        <v>17</v>
      </c>
      <c r="B33" s="163" t="s">
        <v>192</v>
      </c>
      <c r="C33" s="165" t="s">
        <v>200</v>
      </c>
      <c r="D33" s="169" t="s">
        <v>205</v>
      </c>
      <c r="E33" s="168">
        <v>46458</v>
      </c>
      <c r="F33" s="172" t="s">
        <v>40</v>
      </c>
      <c r="G33" s="174" t="s">
        <v>210</v>
      </c>
      <c r="H33" s="166">
        <v>36532</v>
      </c>
      <c r="I33" s="172" t="s">
        <v>217</v>
      </c>
      <c r="J33" s="172" t="s">
        <v>108</v>
      </c>
      <c r="K33" s="172">
        <v>2900</v>
      </c>
      <c r="L33" s="172" t="s">
        <v>100</v>
      </c>
      <c r="M33" s="172" t="s">
        <v>98</v>
      </c>
      <c r="N33" s="172" t="s">
        <v>92</v>
      </c>
      <c r="O33" s="172">
        <v>3200</v>
      </c>
      <c r="P33" s="172">
        <v>2000</v>
      </c>
      <c r="Q33" s="172">
        <f t="shared" si="0"/>
        <v>1200</v>
      </c>
      <c r="R33" s="141" t="s">
        <v>38</v>
      </c>
      <c r="S33" s="143"/>
      <c r="T33" s="143">
        <f t="shared" si="1"/>
        <v>0</v>
      </c>
      <c r="U33" s="143"/>
      <c r="V33" s="143">
        <f t="shared" si="2"/>
        <v>0</v>
      </c>
    </row>
    <row r="34" spans="1:22" s="139" customFormat="1" ht="25.5">
      <c r="A34" s="138">
        <v>18</v>
      </c>
      <c r="B34" s="163" t="s">
        <v>193</v>
      </c>
      <c r="C34" s="165" t="s">
        <v>16</v>
      </c>
      <c r="D34" s="169" t="s">
        <v>205</v>
      </c>
      <c r="E34" s="168">
        <v>46420</v>
      </c>
      <c r="F34" s="166" t="s">
        <v>36</v>
      </c>
      <c r="G34" s="174" t="s">
        <v>211</v>
      </c>
      <c r="H34" s="177">
        <v>38545</v>
      </c>
      <c r="I34" s="172" t="s">
        <v>218</v>
      </c>
      <c r="J34" s="172" t="s">
        <v>221</v>
      </c>
      <c r="K34" s="172">
        <v>2497</v>
      </c>
      <c r="L34" s="172" t="s">
        <v>100</v>
      </c>
      <c r="M34" s="172" t="s">
        <v>104</v>
      </c>
      <c r="N34" s="172" t="s">
        <v>39</v>
      </c>
      <c r="O34" s="172">
        <v>2600</v>
      </c>
      <c r="P34" s="172">
        <v>2040</v>
      </c>
      <c r="Q34" s="172">
        <v>560</v>
      </c>
      <c r="R34" s="141" t="s">
        <v>38</v>
      </c>
      <c r="S34" s="143"/>
      <c r="T34" s="143">
        <f t="shared" si="1"/>
        <v>0</v>
      </c>
      <c r="U34" s="143"/>
      <c r="V34" s="143">
        <f t="shared" si="2"/>
        <v>0</v>
      </c>
    </row>
    <row r="35" spans="1:22" s="139" customFormat="1" ht="25.5">
      <c r="A35" s="138">
        <v>19</v>
      </c>
      <c r="B35" s="163" t="s">
        <v>61</v>
      </c>
      <c r="C35" s="165" t="s">
        <v>17</v>
      </c>
      <c r="D35" s="170" t="s">
        <v>206</v>
      </c>
      <c r="E35" s="168">
        <v>46391</v>
      </c>
      <c r="F35" s="173" t="s">
        <v>36</v>
      </c>
      <c r="G35" s="175" t="s">
        <v>134</v>
      </c>
      <c r="H35" s="176">
        <v>38411</v>
      </c>
      <c r="I35" s="173" t="s">
        <v>66</v>
      </c>
      <c r="J35" s="173" t="s">
        <v>119</v>
      </c>
      <c r="K35" s="173">
        <v>1560</v>
      </c>
      <c r="L35" s="173" t="s">
        <v>100</v>
      </c>
      <c r="M35" s="173" t="s">
        <v>104</v>
      </c>
      <c r="N35" s="173" t="s">
        <v>39</v>
      </c>
      <c r="O35" s="173">
        <v>1800</v>
      </c>
      <c r="P35" s="173">
        <v>1400</v>
      </c>
      <c r="Q35" s="173">
        <f t="shared" ref="Q35:Q44" si="3">O35-P35</f>
        <v>400</v>
      </c>
      <c r="R35" s="141" t="s">
        <v>38</v>
      </c>
      <c r="S35" s="143"/>
      <c r="T35" s="143">
        <f t="shared" si="1"/>
        <v>0</v>
      </c>
      <c r="U35" s="143"/>
      <c r="V35" s="143">
        <f t="shared" si="2"/>
        <v>0</v>
      </c>
    </row>
    <row r="36" spans="1:22" s="139" customFormat="1" ht="25.5">
      <c r="A36" s="138">
        <v>20</v>
      </c>
      <c r="B36" s="163" t="s">
        <v>35</v>
      </c>
      <c r="C36" s="165" t="s">
        <v>145</v>
      </c>
      <c r="D36" s="170" t="s">
        <v>206</v>
      </c>
      <c r="E36" s="168">
        <v>46427</v>
      </c>
      <c r="F36" s="173" t="s">
        <v>40</v>
      </c>
      <c r="G36" s="175" t="s">
        <v>148</v>
      </c>
      <c r="H36" s="176">
        <v>39961</v>
      </c>
      <c r="I36" s="173" t="s">
        <v>146</v>
      </c>
      <c r="J36" s="173" t="s">
        <v>147</v>
      </c>
      <c r="K36" s="173">
        <v>2198</v>
      </c>
      <c r="L36" s="173" t="s">
        <v>100</v>
      </c>
      <c r="M36" s="173" t="s">
        <v>98</v>
      </c>
      <c r="N36" s="173" t="s">
        <v>45</v>
      </c>
      <c r="O36" s="173">
        <v>3000</v>
      </c>
      <c r="P36" s="173">
        <v>1795</v>
      </c>
      <c r="Q36" s="173">
        <f t="shared" si="3"/>
        <v>1205</v>
      </c>
      <c r="R36" s="141" t="s">
        <v>38</v>
      </c>
      <c r="S36" s="143"/>
      <c r="T36" s="143">
        <f t="shared" si="1"/>
        <v>0</v>
      </c>
      <c r="U36" s="143"/>
      <c r="V36" s="143">
        <f t="shared" si="2"/>
        <v>0</v>
      </c>
    </row>
    <row r="37" spans="1:22" s="139" customFormat="1" ht="35.1" customHeight="1">
      <c r="A37" s="138">
        <v>21</v>
      </c>
      <c r="B37" s="163" t="s">
        <v>149</v>
      </c>
      <c r="C37" s="165" t="s">
        <v>150</v>
      </c>
      <c r="D37" s="170" t="s">
        <v>206</v>
      </c>
      <c r="E37" s="168">
        <v>46548</v>
      </c>
      <c r="F37" s="173" t="s">
        <v>36</v>
      </c>
      <c r="G37" s="175" t="s">
        <v>153</v>
      </c>
      <c r="H37" s="176">
        <v>40358</v>
      </c>
      <c r="I37" s="173" t="s">
        <v>151</v>
      </c>
      <c r="J37" s="173" t="s">
        <v>108</v>
      </c>
      <c r="K37" s="173">
        <v>1995</v>
      </c>
      <c r="L37" s="173" t="s">
        <v>100</v>
      </c>
      <c r="M37" s="173" t="s">
        <v>152</v>
      </c>
      <c r="N37" s="173" t="s">
        <v>47</v>
      </c>
      <c r="O37" s="173">
        <v>2537</v>
      </c>
      <c r="P37" s="173">
        <v>1832</v>
      </c>
      <c r="Q37" s="173">
        <f t="shared" si="3"/>
        <v>705</v>
      </c>
      <c r="R37" s="141" t="s">
        <v>38</v>
      </c>
      <c r="S37" s="143"/>
      <c r="T37" s="143">
        <f t="shared" si="1"/>
        <v>0</v>
      </c>
      <c r="U37" s="143"/>
      <c r="V37" s="143">
        <f t="shared" si="2"/>
        <v>0</v>
      </c>
    </row>
    <row r="38" spans="1:22" s="139" customFormat="1" ht="25.5">
      <c r="A38" s="138">
        <v>22</v>
      </c>
      <c r="B38" s="162" t="s">
        <v>63</v>
      </c>
      <c r="C38" s="164" t="s">
        <v>64</v>
      </c>
      <c r="D38" s="169" t="s">
        <v>206</v>
      </c>
      <c r="E38" s="168">
        <v>46391</v>
      </c>
      <c r="F38" s="172" t="s">
        <v>36</v>
      </c>
      <c r="G38" s="174" t="s">
        <v>136</v>
      </c>
      <c r="H38" s="166">
        <v>37125</v>
      </c>
      <c r="I38" s="172" t="s">
        <v>65</v>
      </c>
      <c r="J38" s="172" t="s">
        <v>103</v>
      </c>
      <c r="K38" s="172">
        <v>1896</v>
      </c>
      <c r="L38" s="172" t="s">
        <v>100</v>
      </c>
      <c r="M38" s="172" t="s">
        <v>104</v>
      </c>
      <c r="N38" s="172" t="s">
        <v>47</v>
      </c>
      <c r="O38" s="172">
        <v>2470</v>
      </c>
      <c r="P38" s="172">
        <v>1715</v>
      </c>
      <c r="Q38" s="172">
        <f t="shared" si="3"/>
        <v>755</v>
      </c>
      <c r="R38" s="141" t="s">
        <v>38</v>
      </c>
      <c r="S38" s="143"/>
      <c r="T38" s="143">
        <f t="shared" si="1"/>
        <v>0</v>
      </c>
      <c r="U38" s="143"/>
      <c r="V38" s="143">
        <f t="shared" si="2"/>
        <v>0</v>
      </c>
    </row>
    <row r="39" spans="1:22" s="139" customFormat="1" ht="25.5">
      <c r="A39" s="138">
        <v>23</v>
      </c>
      <c r="B39" s="162" t="s">
        <v>80</v>
      </c>
      <c r="C39" s="164" t="s">
        <v>12</v>
      </c>
      <c r="D39" s="169" t="s">
        <v>206</v>
      </c>
      <c r="E39" s="168">
        <v>46416</v>
      </c>
      <c r="F39" s="172" t="s">
        <v>36</v>
      </c>
      <c r="G39" s="174" t="s">
        <v>133</v>
      </c>
      <c r="H39" s="166">
        <v>38393</v>
      </c>
      <c r="I39" s="172" t="s">
        <v>67</v>
      </c>
      <c r="J39" s="172" t="s">
        <v>120</v>
      </c>
      <c r="K39" s="172">
        <v>1997</v>
      </c>
      <c r="L39" s="172" t="s">
        <v>100</v>
      </c>
      <c r="M39" s="172" t="s">
        <v>104</v>
      </c>
      <c r="N39" s="172" t="s">
        <v>39</v>
      </c>
      <c r="O39" s="172">
        <v>2080</v>
      </c>
      <c r="P39" s="172">
        <v>1505</v>
      </c>
      <c r="Q39" s="172">
        <f t="shared" si="3"/>
        <v>575</v>
      </c>
      <c r="R39" s="141" t="s">
        <v>38</v>
      </c>
      <c r="S39" s="143"/>
      <c r="T39" s="143">
        <f t="shared" si="1"/>
        <v>0</v>
      </c>
      <c r="U39" s="143"/>
      <c r="V39" s="143">
        <f t="shared" si="2"/>
        <v>0</v>
      </c>
    </row>
    <row r="40" spans="1:22" s="139" customFormat="1" ht="35.1" customHeight="1">
      <c r="A40" s="138">
        <v>24</v>
      </c>
      <c r="B40" s="162" t="s">
        <v>184</v>
      </c>
      <c r="C40" s="164" t="s">
        <v>185</v>
      </c>
      <c r="D40" s="169" t="s">
        <v>206</v>
      </c>
      <c r="E40" s="168" t="s">
        <v>203</v>
      </c>
      <c r="F40" s="172" t="s">
        <v>40</v>
      </c>
      <c r="G40" s="174" t="s">
        <v>186</v>
      </c>
      <c r="H40" s="166">
        <v>38240</v>
      </c>
      <c r="I40" s="172" t="s">
        <v>187</v>
      </c>
      <c r="J40" s="172">
        <v>3969341</v>
      </c>
      <c r="K40" s="172">
        <v>2800</v>
      </c>
      <c r="L40" s="172" t="s">
        <v>100</v>
      </c>
      <c r="M40" s="172" t="s">
        <v>102</v>
      </c>
      <c r="N40" s="172" t="s">
        <v>47</v>
      </c>
      <c r="O40" s="172">
        <v>3500</v>
      </c>
      <c r="P40" s="172">
        <v>2540</v>
      </c>
      <c r="Q40" s="172">
        <f t="shared" si="3"/>
        <v>960</v>
      </c>
      <c r="R40" s="141" t="s">
        <v>38</v>
      </c>
      <c r="S40" s="143"/>
      <c r="T40" s="143">
        <f t="shared" si="1"/>
        <v>0</v>
      </c>
      <c r="U40" s="143"/>
      <c r="V40" s="143">
        <f t="shared" si="2"/>
        <v>0</v>
      </c>
    </row>
    <row r="41" spans="1:22" s="139" customFormat="1" ht="35.1" customHeight="1">
      <c r="A41" s="138">
        <v>25</v>
      </c>
      <c r="B41" s="162" t="s">
        <v>61</v>
      </c>
      <c r="C41" s="164" t="s">
        <v>59</v>
      </c>
      <c r="D41" s="169" t="s">
        <v>207</v>
      </c>
      <c r="E41" s="168">
        <v>46391</v>
      </c>
      <c r="F41" s="172" t="s">
        <v>36</v>
      </c>
      <c r="G41" s="174" t="s">
        <v>212</v>
      </c>
      <c r="H41" s="166">
        <v>38412</v>
      </c>
      <c r="I41" s="172" t="s">
        <v>60</v>
      </c>
      <c r="J41" s="172" t="s">
        <v>118</v>
      </c>
      <c r="K41" s="172">
        <v>1560</v>
      </c>
      <c r="L41" s="172" t="s">
        <v>100</v>
      </c>
      <c r="M41" s="172" t="s">
        <v>104</v>
      </c>
      <c r="N41" s="172" t="s">
        <v>39</v>
      </c>
      <c r="O41" s="172">
        <v>1800</v>
      </c>
      <c r="P41" s="172">
        <v>1400</v>
      </c>
      <c r="Q41" s="172">
        <f t="shared" si="3"/>
        <v>400</v>
      </c>
      <c r="R41" s="141" t="s">
        <v>38</v>
      </c>
      <c r="S41" s="143"/>
      <c r="T41" s="143">
        <f t="shared" si="1"/>
        <v>0</v>
      </c>
      <c r="U41" s="143"/>
      <c r="V41" s="143">
        <f t="shared" si="2"/>
        <v>0</v>
      </c>
    </row>
    <row r="42" spans="1:22" s="139" customFormat="1" ht="35.1" customHeight="1">
      <c r="A42" s="138">
        <v>26</v>
      </c>
      <c r="B42" s="162" t="s">
        <v>183</v>
      </c>
      <c r="C42" s="164" t="s">
        <v>19</v>
      </c>
      <c r="D42" s="169" t="s">
        <v>207</v>
      </c>
      <c r="E42" s="168">
        <v>46391</v>
      </c>
      <c r="F42" s="172" t="s">
        <v>36</v>
      </c>
      <c r="G42" s="174" t="s">
        <v>135</v>
      </c>
      <c r="H42" s="166">
        <v>37009</v>
      </c>
      <c r="I42" s="172" t="s">
        <v>68</v>
      </c>
      <c r="J42" s="172" t="s">
        <v>121</v>
      </c>
      <c r="K42" s="172">
        <v>1900</v>
      </c>
      <c r="L42" s="172" t="s">
        <v>100</v>
      </c>
      <c r="M42" s="172" t="s">
        <v>105</v>
      </c>
      <c r="N42" s="172" t="s">
        <v>39</v>
      </c>
      <c r="O42" s="172">
        <v>1549</v>
      </c>
      <c r="P42" s="172">
        <v>1050</v>
      </c>
      <c r="Q42" s="172">
        <f t="shared" si="3"/>
        <v>499</v>
      </c>
      <c r="R42" s="141" t="s">
        <v>38</v>
      </c>
      <c r="S42" s="143"/>
      <c r="T42" s="143">
        <f t="shared" si="1"/>
        <v>0</v>
      </c>
      <c r="U42" s="143"/>
      <c r="V42" s="143">
        <f t="shared" si="2"/>
        <v>0</v>
      </c>
    </row>
    <row r="43" spans="1:22" s="139" customFormat="1" ht="35.1" customHeight="1">
      <c r="A43" s="138">
        <v>27</v>
      </c>
      <c r="B43" s="162" t="s">
        <v>188</v>
      </c>
      <c r="C43" s="162" t="s">
        <v>201</v>
      </c>
      <c r="D43" s="171" t="s">
        <v>207</v>
      </c>
      <c r="E43" s="168">
        <v>46612</v>
      </c>
      <c r="F43" s="166" t="s">
        <v>36</v>
      </c>
      <c r="G43" s="172" t="s">
        <v>213</v>
      </c>
      <c r="H43" s="174">
        <v>42542</v>
      </c>
      <c r="I43" s="166" t="s">
        <v>189</v>
      </c>
      <c r="J43" s="172" t="s">
        <v>190</v>
      </c>
      <c r="K43" s="172">
        <v>1956</v>
      </c>
      <c r="L43" s="172" t="s">
        <v>100</v>
      </c>
      <c r="M43" s="172" t="s">
        <v>98</v>
      </c>
      <c r="N43" s="172" t="s">
        <v>39</v>
      </c>
      <c r="O43" s="172">
        <v>2470</v>
      </c>
      <c r="P43" s="172">
        <v>1843</v>
      </c>
      <c r="Q43" s="172">
        <f t="shared" si="3"/>
        <v>627</v>
      </c>
      <c r="R43" s="156" t="s">
        <v>38</v>
      </c>
      <c r="S43" s="157"/>
      <c r="T43" s="157">
        <f t="shared" si="1"/>
        <v>0</v>
      </c>
      <c r="U43" s="157"/>
      <c r="V43" s="157">
        <f t="shared" si="2"/>
        <v>0</v>
      </c>
    </row>
    <row r="44" spans="1:22" s="139" customFormat="1" ht="35.1" customHeight="1">
      <c r="A44" s="138">
        <v>28</v>
      </c>
      <c r="B44" s="162" t="s">
        <v>194</v>
      </c>
      <c r="C44" s="164" t="s">
        <v>202</v>
      </c>
      <c r="D44" s="169" t="s">
        <v>207</v>
      </c>
      <c r="E44" s="168">
        <v>46409</v>
      </c>
      <c r="F44" s="172" t="s">
        <v>36</v>
      </c>
      <c r="G44" s="174" t="s">
        <v>214</v>
      </c>
      <c r="H44" s="166">
        <v>42643</v>
      </c>
      <c r="I44" s="172" t="s">
        <v>219</v>
      </c>
      <c r="J44" s="172" t="s">
        <v>222</v>
      </c>
      <c r="K44" s="172">
        <v>1997</v>
      </c>
      <c r="L44" s="172" t="s">
        <v>100</v>
      </c>
      <c r="M44" s="172" t="s">
        <v>223</v>
      </c>
      <c r="N44" s="172" t="s">
        <v>39</v>
      </c>
      <c r="O44" s="172">
        <v>2540</v>
      </c>
      <c r="P44" s="172">
        <v>1734</v>
      </c>
      <c r="Q44" s="172">
        <f t="shared" si="3"/>
        <v>806</v>
      </c>
      <c r="R44" s="156" t="s">
        <v>38</v>
      </c>
      <c r="S44" s="157"/>
      <c r="T44" s="157">
        <f t="shared" si="1"/>
        <v>0</v>
      </c>
      <c r="U44" s="157"/>
      <c r="V44" s="157">
        <f t="shared" si="2"/>
        <v>0</v>
      </c>
    </row>
    <row r="45" spans="1:22">
      <c r="B45" s="125"/>
      <c r="D45" s="122"/>
      <c r="E45" s="122"/>
    </row>
    <row r="46" spans="1:22">
      <c r="A46" s="145"/>
      <c r="B46"/>
      <c r="C46"/>
      <c r="D46"/>
      <c r="E46"/>
      <c r="F46"/>
      <c r="G46"/>
    </row>
    <row r="47" spans="1:22">
      <c r="A47" s="144" t="s">
        <v>182</v>
      </c>
      <c r="B47" s="144"/>
      <c r="C47" s="144"/>
      <c r="D47" s="144"/>
      <c r="E47" s="144"/>
      <c r="F47" s="151"/>
      <c r="G47" s="151"/>
      <c r="H47" s="144" t="s">
        <v>195</v>
      </c>
      <c r="I47" s="144"/>
      <c r="J47" s="144"/>
    </row>
    <row r="48" spans="1:22">
      <c r="A48" s="146"/>
      <c r="B48"/>
      <c r="C48"/>
      <c r="D48"/>
      <c r="E48"/>
      <c r="F48"/>
      <c r="G48"/>
    </row>
    <row r="49" spans="1:15">
      <c r="A49" s="144" t="s">
        <v>197</v>
      </c>
      <c r="B49" s="144"/>
      <c r="C49" s="144"/>
      <c r="D49" s="144"/>
      <c r="E49" s="144"/>
      <c r="F49" s="144"/>
      <c r="G49" s="144"/>
      <c r="H49" s="144"/>
      <c r="I49" s="144"/>
      <c r="J49" s="144"/>
    </row>
    <row r="50" spans="1:15">
      <c r="A50" s="146"/>
      <c r="B50"/>
      <c r="C50"/>
      <c r="D50"/>
      <c r="E50"/>
      <c r="F50"/>
      <c r="G50"/>
    </row>
    <row r="51" spans="1:15">
      <c r="A51" s="146"/>
      <c r="B51"/>
      <c r="C51"/>
      <c r="D51"/>
      <c r="E51"/>
      <c r="F51"/>
      <c r="G51"/>
    </row>
    <row r="52" spans="1:15">
      <c r="A52" s="148"/>
      <c r="B52"/>
      <c r="C52"/>
      <c r="D52"/>
      <c r="E52"/>
      <c r="F52"/>
      <c r="G52"/>
    </row>
    <row r="53" spans="1:15">
      <c r="A53" s="147" t="s">
        <v>196</v>
      </c>
      <c r="B53"/>
      <c r="C53"/>
      <c r="I53"/>
      <c r="J53" s="147" t="s">
        <v>175</v>
      </c>
      <c r="K53"/>
      <c r="L53"/>
    </row>
    <row r="54" spans="1:15">
      <c r="A54"/>
      <c r="B54"/>
      <c r="C54"/>
      <c r="I54"/>
      <c r="J54"/>
      <c r="K54"/>
      <c r="L54" s="147" t="s">
        <v>176</v>
      </c>
    </row>
    <row r="55" spans="1:15">
      <c r="G55"/>
      <c r="J55" s="149" t="s">
        <v>177</v>
      </c>
      <c r="K55" s="133"/>
      <c r="L55" s="125"/>
      <c r="M55" s="133"/>
      <c r="N55" s="124"/>
      <c r="O55" s="124"/>
    </row>
    <row r="56" spans="1:15">
      <c r="G56"/>
      <c r="J56" s="150" t="s">
        <v>178</v>
      </c>
      <c r="K56" s="133"/>
      <c r="L56" s="125"/>
      <c r="M56" s="133"/>
      <c r="N56" s="124"/>
      <c r="O56" s="124"/>
    </row>
    <row r="57" spans="1:15">
      <c r="B57" s="125"/>
      <c r="D57" s="122"/>
      <c r="E57" s="122"/>
    </row>
    <row r="58" spans="1:15">
      <c r="B58" s="125"/>
      <c r="D58" s="122"/>
      <c r="E58" s="122"/>
    </row>
    <row r="59" spans="1:15">
      <c r="B59" s="125"/>
      <c r="D59" s="122"/>
      <c r="E59" s="122"/>
    </row>
    <row r="60" spans="1:15">
      <c r="B60" s="125"/>
      <c r="D60" s="122"/>
      <c r="E60" s="122"/>
    </row>
    <row r="61" spans="1:15">
      <c r="B61" s="125"/>
      <c r="D61" s="122"/>
      <c r="E61" s="122"/>
    </row>
    <row r="62" spans="1:15">
      <c r="B62" s="125"/>
      <c r="D62" s="122"/>
      <c r="E62" s="122"/>
    </row>
    <row r="63" spans="1:15">
      <c r="B63" s="125"/>
      <c r="D63" s="122"/>
      <c r="E63" s="122"/>
    </row>
    <row r="64" spans="1:15">
      <c r="B64" s="125"/>
      <c r="D64" s="122"/>
      <c r="E64" s="122"/>
    </row>
    <row r="65" spans="1:18">
      <c r="B65" s="125"/>
      <c r="D65" s="122"/>
      <c r="E65" s="122"/>
    </row>
    <row r="66" spans="1:18">
      <c r="B66" s="125"/>
      <c r="D66" s="122"/>
      <c r="E66" s="122"/>
    </row>
    <row r="67" spans="1:18">
      <c r="B67" s="125"/>
      <c r="D67" s="122"/>
      <c r="E67" s="122"/>
    </row>
    <row r="68" spans="1:18">
      <c r="B68" s="125"/>
      <c r="D68" s="122"/>
      <c r="E68" s="122"/>
    </row>
    <row r="69" spans="1:18" s="122" customFormat="1">
      <c r="A69" s="124"/>
      <c r="B69" s="125"/>
      <c r="C69" s="125"/>
      <c r="F69" s="124"/>
      <c r="G69" s="124"/>
      <c r="I69" s="123"/>
      <c r="J69" s="136"/>
      <c r="K69" s="123"/>
      <c r="R69" s="124"/>
    </row>
    <row r="70" spans="1:18" s="122" customFormat="1">
      <c r="A70" s="124"/>
      <c r="B70" s="125"/>
      <c r="C70" s="125"/>
      <c r="F70" s="124"/>
      <c r="G70" s="124"/>
      <c r="I70" s="123"/>
      <c r="J70" s="136"/>
      <c r="K70" s="123"/>
      <c r="R70" s="124"/>
    </row>
    <row r="71" spans="1:18" s="122" customFormat="1">
      <c r="A71" s="124"/>
      <c r="B71" s="125"/>
      <c r="C71" s="125"/>
      <c r="F71" s="124"/>
      <c r="G71" s="124"/>
      <c r="I71" s="123"/>
      <c r="J71" s="136"/>
      <c r="K71" s="123"/>
      <c r="R71" s="124"/>
    </row>
    <row r="72" spans="1:18" s="122" customFormat="1">
      <c r="A72" s="124"/>
      <c r="B72" s="125"/>
      <c r="C72" s="125"/>
      <c r="F72" s="124"/>
      <c r="G72" s="124"/>
      <c r="I72" s="123"/>
      <c r="J72" s="136"/>
      <c r="K72" s="123"/>
      <c r="R72" s="124"/>
    </row>
    <row r="73" spans="1:18" s="122" customFormat="1">
      <c r="A73" s="124"/>
      <c r="B73" s="125"/>
      <c r="C73" s="125"/>
      <c r="F73" s="124"/>
      <c r="G73" s="124"/>
      <c r="I73" s="123"/>
      <c r="J73" s="136"/>
      <c r="K73" s="123"/>
      <c r="R73" s="124"/>
    </row>
    <row r="74" spans="1:18" s="122" customFormat="1">
      <c r="A74" s="124"/>
      <c r="B74" s="125"/>
      <c r="C74" s="125"/>
      <c r="F74" s="124"/>
      <c r="G74" s="124"/>
      <c r="I74" s="123"/>
      <c r="J74" s="136"/>
      <c r="K74" s="123"/>
      <c r="R74" s="124"/>
    </row>
    <row r="75" spans="1:18" s="122" customFormat="1">
      <c r="A75" s="124"/>
      <c r="B75" s="125"/>
      <c r="C75" s="125"/>
      <c r="F75" s="124"/>
      <c r="G75" s="124"/>
      <c r="I75" s="123"/>
      <c r="J75" s="136"/>
      <c r="K75" s="123"/>
      <c r="R75" s="124"/>
    </row>
    <row r="76" spans="1:18" s="122" customFormat="1">
      <c r="A76" s="124"/>
      <c r="B76" s="125"/>
      <c r="C76" s="125"/>
      <c r="F76" s="124"/>
      <c r="G76" s="124"/>
      <c r="I76" s="123"/>
      <c r="J76" s="136"/>
      <c r="K76" s="123"/>
      <c r="R76" s="124"/>
    </row>
    <row r="77" spans="1:18" s="122" customFormat="1">
      <c r="A77" s="124"/>
      <c r="B77" s="125"/>
      <c r="C77" s="125"/>
      <c r="F77" s="124"/>
      <c r="G77" s="124"/>
      <c r="I77" s="123"/>
      <c r="J77" s="136"/>
      <c r="L77" s="137"/>
      <c r="R77" s="124"/>
    </row>
    <row r="78" spans="1:18" s="122" customFormat="1" ht="60.75" customHeight="1">
      <c r="A78" s="124"/>
      <c r="B78" s="125"/>
      <c r="C78" s="125"/>
      <c r="F78" s="124"/>
      <c r="G78" s="124"/>
      <c r="I78" s="123"/>
      <c r="J78" s="136"/>
      <c r="L78" s="137"/>
      <c r="R78" s="124"/>
    </row>
    <row r="79" spans="1:18" s="122" customFormat="1" ht="60.75" customHeight="1">
      <c r="A79" s="124"/>
      <c r="B79" s="125"/>
      <c r="C79" s="125"/>
      <c r="F79" s="124"/>
      <c r="G79" s="124"/>
      <c r="I79" s="123"/>
      <c r="J79" s="136"/>
      <c r="L79" s="137"/>
      <c r="R79" s="124"/>
    </row>
    <row r="80" spans="1:18" s="122" customFormat="1" ht="60.75" customHeight="1">
      <c r="A80" s="124"/>
      <c r="B80" s="125"/>
      <c r="C80" s="125"/>
      <c r="F80" s="124"/>
      <c r="G80" s="124"/>
      <c r="I80" s="123"/>
      <c r="J80" s="136"/>
      <c r="L80" s="137"/>
      <c r="R80" s="124"/>
    </row>
    <row r="81" spans="1:18" s="122" customFormat="1" ht="60.75" customHeight="1">
      <c r="A81" s="124"/>
      <c r="B81" s="125"/>
      <c r="C81" s="125"/>
      <c r="F81" s="124"/>
      <c r="G81" s="124"/>
      <c r="I81" s="123"/>
      <c r="J81" s="136"/>
      <c r="L81" s="137"/>
      <c r="R81" s="124"/>
    </row>
    <row r="82" spans="1:18" s="122" customFormat="1" ht="60.75" customHeight="1">
      <c r="A82" s="124"/>
      <c r="B82" s="125"/>
      <c r="C82" s="125"/>
      <c r="F82" s="124"/>
      <c r="G82" s="124"/>
      <c r="I82" s="123"/>
      <c r="J82" s="136"/>
      <c r="L82" s="137"/>
      <c r="R82" s="124"/>
    </row>
    <row r="83" spans="1:18" s="122" customFormat="1" ht="60.75" customHeight="1">
      <c r="A83" s="124"/>
      <c r="B83" s="125"/>
      <c r="C83" s="125"/>
      <c r="F83" s="124"/>
      <c r="G83" s="124"/>
      <c r="I83" s="123"/>
      <c r="J83" s="136"/>
      <c r="L83" s="137"/>
      <c r="R83" s="124"/>
    </row>
    <row r="84" spans="1:18" s="122" customFormat="1" ht="60.75" customHeight="1">
      <c r="A84" s="124"/>
      <c r="B84" s="125"/>
      <c r="C84" s="125"/>
      <c r="F84" s="124"/>
      <c r="G84" s="124"/>
      <c r="I84" s="123"/>
      <c r="J84" s="136"/>
      <c r="L84" s="137"/>
      <c r="R84" s="124"/>
    </row>
    <row r="85" spans="1:18" s="122" customFormat="1" ht="60.75" customHeight="1">
      <c r="A85" s="124"/>
      <c r="B85" s="125"/>
      <c r="C85" s="125"/>
      <c r="F85" s="124"/>
      <c r="G85" s="124"/>
      <c r="I85" s="123"/>
      <c r="J85" s="136"/>
      <c r="L85" s="137"/>
      <c r="R85" s="124"/>
    </row>
    <row r="86" spans="1:18" s="122" customFormat="1" ht="60.75" customHeight="1">
      <c r="A86" s="124"/>
      <c r="B86" s="125"/>
      <c r="C86" s="125"/>
      <c r="D86" s="133"/>
      <c r="E86" s="124"/>
      <c r="F86" s="124"/>
      <c r="G86" s="124"/>
      <c r="I86" s="123"/>
      <c r="J86" s="136"/>
      <c r="L86" s="137"/>
      <c r="R86" s="124"/>
    </row>
    <row r="87" spans="1:18" s="122" customFormat="1" ht="60.75" customHeight="1">
      <c r="A87" s="124"/>
      <c r="B87" s="125"/>
      <c r="C87" s="125"/>
      <c r="D87" s="133"/>
      <c r="E87" s="124"/>
      <c r="F87" s="124"/>
      <c r="G87" s="124"/>
      <c r="I87" s="123"/>
      <c r="J87" s="136"/>
      <c r="L87" s="137"/>
      <c r="R87" s="124"/>
    </row>
    <row r="88" spans="1:18" s="122" customFormat="1" ht="60.75" customHeight="1">
      <c r="A88" s="124"/>
      <c r="B88" s="125"/>
      <c r="C88" s="125"/>
      <c r="D88" s="133"/>
      <c r="E88" s="124"/>
      <c r="F88" s="124"/>
      <c r="G88" s="124"/>
      <c r="I88" s="123"/>
      <c r="J88" s="136"/>
      <c r="L88" s="137"/>
      <c r="R88" s="124"/>
    </row>
    <row r="89" spans="1:18" s="122" customFormat="1" ht="60.75" customHeight="1">
      <c r="A89" s="124"/>
      <c r="B89" s="125"/>
      <c r="C89" s="125"/>
      <c r="D89" s="133"/>
      <c r="E89" s="124"/>
      <c r="F89" s="124"/>
      <c r="G89" s="124"/>
      <c r="I89" s="123"/>
      <c r="J89" s="136"/>
      <c r="L89" s="137"/>
      <c r="R89" s="124"/>
    </row>
    <row r="90" spans="1:18" s="122" customFormat="1" ht="60.75" customHeight="1">
      <c r="A90" s="124"/>
      <c r="B90" s="125"/>
      <c r="C90" s="125"/>
      <c r="D90" s="133"/>
      <c r="E90" s="124"/>
      <c r="F90" s="124"/>
      <c r="G90" s="124"/>
      <c r="I90" s="123"/>
      <c r="J90" s="136"/>
      <c r="L90" s="137"/>
      <c r="R90" s="124"/>
    </row>
    <row r="91" spans="1:18" s="122" customFormat="1" ht="60.75" customHeight="1">
      <c r="A91" s="124"/>
      <c r="B91" s="125"/>
      <c r="C91" s="125"/>
      <c r="D91" s="133"/>
      <c r="E91" s="124"/>
      <c r="F91" s="124"/>
      <c r="G91" s="124"/>
      <c r="I91" s="123"/>
      <c r="J91" s="136"/>
      <c r="L91" s="137"/>
      <c r="R91" s="124"/>
    </row>
    <row r="92" spans="1:18" s="122" customFormat="1" ht="60.75" customHeight="1">
      <c r="A92" s="124"/>
      <c r="B92" s="125"/>
      <c r="C92" s="125"/>
      <c r="D92" s="133"/>
      <c r="E92" s="124"/>
      <c r="F92" s="124"/>
      <c r="G92" s="124"/>
      <c r="I92" s="123"/>
      <c r="J92" s="136"/>
      <c r="L92" s="137"/>
      <c r="R92" s="124"/>
    </row>
    <row r="93" spans="1:18" s="122" customFormat="1" ht="60.75" customHeight="1">
      <c r="A93" s="124"/>
      <c r="B93" s="125"/>
      <c r="C93" s="125"/>
      <c r="D93" s="133"/>
      <c r="E93" s="124"/>
      <c r="F93" s="124"/>
      <c r="G93" s="124"/>
      <c r="I93" s="123"/>
      <c r="J93" s="136"/>
      <c r="L93" s="137"/>
      <c r="R93" s="124"/>
    </row>
    <row r="94" spans="1:18" s="122" customFormat="1" ht="60.75" customHeight="1">
      <c r="A94" s="124"/>
      <c r="B94" s="125"/>
      <c r="C94" s="125"/>
      <c r="D94" s="133"/>
      <c r="E94" s="124"/>
      <c r="F94" s="124"/>
      <c r="G94" s="124"/>
      <c r="I94" s="123"/>
      <c r="J94" s="136"/>
      <c r="L94" s="137"/>
      <c r="R94" s="124"/>
    </row>
    <row r="95" spans="1:18" s="122" customFormat="1" ht="60.75" customHeight="1">
      <c r="A95" s="124"/>
      <c r="B95" s="125"/>
      <c r="C95" s="125"/>
      <c r="D95" s="133"/>
      <c r="E95" s="124"/>
      <c r="F95" s="124"/>
      <c r="G95" s="124"/>
      <c r="I95" s="123"/>
      <c r="J95" s="136"/>
      <c r="L95" s="137"/>
      <c r="R95" s="124"/>
    </row>
    <row r="96" spans="1:18" s="122" customFormat="1" ht="60.75" customHeight="1">
      <c r="A96" s="124"/>
      <c r="B96" s="125"/>
      <c r="C96" s="125"/>
      <c r="D96" s="133"/>
      <c r="E96" s="124"/>
      <c r="F96" s="124"/>
      <c r="G96" s="124"/>
      <c r="I96" s="123"/>
      <c r="J96" s="136"/>
      <c r="L96" s="137"/>
      <c r="R96" s="124"/>
    </row>
    <row r="97" spans="1:18" s="122" customFormat="1" ht="60.75" customHeight="1">
      <c r="A97" s="124"/>
      <c r="B97" s="125"/>
      <c r="C97" s="125"/>
      <c r="D97" s="133"/>
      <c r="E97" s="124"/>
      <c r="F97" s="124"/>
      <c r="G97" s="124"/>
      <c r="I97" s="123"/>
      <c r="J97" s="136"/>
      <c r="L97" s="137"/>
      <c r="R97" s="124"/>
    </row>
    <row r="98" spans="1:18" s="122" customFormat="1" ht="60.75" customHeight="1">
      <c r="A98" s="124"/>
      <c r="B98" s="125"/>
      <c r="C98" s="125"/>
      <c r="D98" s="133"/>
      <c r="E98" s="124"/>
      <c r="F98" s="124"/>
      <c r="G98" s="124"/>
      <c r="I98" s="123"/>
      <c r="J98" s="136"/>
      <c r="L98" s="137"/>
      <c r="R98" s="124"/>
    </row>
    <row r="99" spans="1:18" s="122" customFormat="1" ht="60.75" customHeight="1">
      <c r="A99" s="124"/>
      <c r="B99" s="125"/>
      <c r="C99" s="125"/>
      <c r="D99" s="133"/>
      <c r="E99" s="124"/>
      <c r="F99" s="124"/>
      <c r="G99" s="124"/>
      <c r="I99" s="123"/>
      <c r="J99" s="136"/>
      <c r="L99" s="137"/>
      <c r="R99" s="124"/>
    </row>
    <row r="100" spans="1:18" s="122" customFormat="1" ht="60.75" customHeight="1">
      <c r="A100" s="124"/>
      <c r="B100" s="125"/>
      <c r="C100" s="125"/>
      <c r="D100" s="133"/>
      <c r="E100" s="124"/>
      <c r="F100" s="124"/>
      <c r="G100" s="124"/>
      <c r="I100" s="123"/>
      <c r="J100" s="136"/>
      <c r="L100" s="137"/>
      <c r="R100" s="124"/>
    </row>
    <row r="101" spans="1:18" s="122" customFormat="1" ht="60.75" customHeight="1">
      <c r="A101" s="124"/>
      <c r="B101" s="125"/>
      <c r="C101" s="125"/>
      <c r="D101" s="133"/>
      <c r="E101" s="124"/>
      <c r="F101" s="124"/>
      <c r="G101" s="124"/>
      <c r="I101" s="123"/>
      <c r="J101" s="136"/>
      <c r="L101" s="137"/>
      <c r="R101" s="124"/>
    </row>
    <row r="102" spans="1:18" s="122" customFormat="1" ht="60.75" customHeight="1">
      <c r="A102" s="124"/>
      <c r="B102" s="125"/>
      <c r="C102" s="125"/>
      <c r="D102" s="133"/>
      <c r="E102" s="124"/>
      <c r="F102" s="124"/>
      <c r="G102" s="124"/>
      <c r="I102" s="123"/>
      <c r="J102" s="136"/>
      <c r="L102" s="137"/>
      <c r="R102" s="124"/>
    </row>
    <row r="103" spans="1:18" s="122" customFormat="1" ht="60.75" customHeight="1">
      <c r="A103" s="124"/>
      <c r="B103" s="125"/>
      <c r="C103" s="125"/>
      <c r="D103" s="133"/>
      <c r="E103" s="124"/>
      <c r="F103" s="124"/>
      <c r="G103" s="124"/>
      <c r="I103" s="123"/>
      <c r="J103" s="136"/>
      <c r="L103" s="137"/>
      <c r="R103" s="124"/>
    </row>
    <row r="104" spans="1:18" s="122" customFormat="1" ht="60.75" customHeight="1">
      <c r="A104" s="124"/>
      <c r="B104" s="125"/>
      <c r="C104" s="125"/>
      <c r="D104" s="133"/>
      <c r="E104" s="124"/>
      <c r="F104" s="124"/>
      <c r="G104" s="124"/>
      <c r="I104" s="123"/>
      <c r="J104" s="136"/>
      <c r="L104" s="137"/>
      <c r="R104" s="124"/>
    </row>
    <row r="105" spans="1:18" s="122" customFormat="1" ht="60.75" customHeight="1">
      <c r="A105" s="124"/>
      <c r="B105" s="125"/>
      <c r="C105" s="125"/>
      <c r="D105" s="133"/>
      <c r="E105" s="124"/>
      <c r="F105" s="124"/>
      <c r="G105" s="124"/>
      <c r="I105" s="123"/>
      <c r="J105" s="136"/>
      <c r="L105" s="137"/>
      <c r="R105" s="124"/>
    </row>
    <row r="106" spans="1:18" s="122" customFormat="1" ht="60.75" customHeight="1">
      <c r="A106" s="124"/>
      <c r="B106" s="123"/>
      <c r="C106" s="125"/>
      <c r="D106" s="133"/>
      <c r="E106" s="124"/>
      <c r="F106" s="124"/>
      <c r="G106" s="124"/>
      <c r="I106" s="123"/>
      <c r="J106" s="136"/>
      <c r="L106" s="137"/>
      <c r="R106" s="124"/>
    </row>
    <row r="107" spans="1:18" s="122" customFormat="1" ht="60.75" customHeight="1">
      <c r="A107" s="124"/>
      <c r="B107" s="123"/>
      <c r="C107" s="125"/>
      <c r="D107" s="133"/>
      <c r="E107" s="124"/>
      <c r="F107" s="124"/>
      <c r="G107" s="124"/>
      <c r="I107" s="123"/>
      <c r="J107" s="136"/>
      <c r="L107" s="137"/>
      <c r="R107" s="124"/>
    </row>
    <row r="108" spans="1:18" s="122" customFormat="1" ht="60.75" customHeight="1">
      <c r="A108" s="124"/>
      <c r="B108" s="123"/>
      <c r="C108" s="125"/>
      <c r="D108" s="133"/>
      <c r="E108" s="124"/>
      <c r="F108" s="124"/>
      <c r="G108" s="124"/>
      <c r="I108" s="123"/>
      <c r="J108" s="136"/>
      <c r="L108" s="137"/>
      <c r="R108" s="124"/>
    </row>
    <row r="109" spans="1:18" s="122" customFormat="1" ht="60.75" customHeight="1">
      <c r="A109" s="124"/>
      <c r="B109" s="123"/>
      <c r="C109" s="125"/>
      <c r="D109" s="133"/>
      <c r="E109" s="124"/>
      <c r="F109" s="125"/>
      <c r="G109" s="125"/>
      <c r="I109" s="123"/>
      <c r="J109" s="136"/>
      <c r="L109" s="137"/>
      <c r="R109" s="124"/>
    </row>
    <row r="110" spans="1:18" s="122" customFormat="1" ht="60.75" customHeight="1">
      <c r="A110" s="124"/>
      <c r="B110" s="123"/>
      <c r="C110" s="125"/>
      <c r="D110" s="133"/>
      <c r="E110" s="124"/>
      <c r="F110" s="125"/>
      <c r="G110" s="125"/>
      <c r="I110" s="123"/>
      <c r="J110" s="136"/>
      <c r="L110" s="137"/>
      <c r="R110" s="124"/>
    </row>
    <row r="111" spans="1:18" s="122" customFormat="1" ht="60.75" customHeight="1">
      <c r="A111" s="124"/>
      <c r="B111" s="123"/>
      <c r="C111" s="125"/>
      <c r="D111" s="133"/>
      <c r="E111" s="124"/>
      <c r="F111" s="125"/>
      <c r="G111" s="125"/>
      <c r="I111" s="123"/>
      <c r="J111" s="136"/>
      <c r="L111" s="137"/>
      <c r="R111" s="124"/>
    </row>
    <row r="112" spans="1:18" s="122" customFormat="1" ht="60.75" customHeight="1">
      <c r="A112" s="124"/>
      <c r="B112" s="123"/>
      <c r="C112" s="125"/>
      <c r="D112" s="133"/>
      <c r="E112" s="124"/>
      <c r="F112" s="125"/>
      <c r="G112" s="125"/>
      <c r="I112" s="123"/>
      <c r="J112" s="136"/>
      <c r="L112" s="137"/>
      <c r="R112" s="124"/>
    </row>
    <row r="113" spans="1:18" s="122" customFormat="1" ht="60.75" customHeight="1">
      <c r="A113" s="124"/>
      <c r="B113" s="123"/>
      <c r="C113" s="125"/>
      <c r="D113" s="133"/>
      <c r="E113" s="124"/>
      <c r="F113" s="125"/>
      <c r="G113" s="125"/>
      <c r="I113" s="123"/>
      <c r="J113" s="136"/>
      <c r="L113" s="137"/>
      <c r="R113" s="124"/>
    </row>
    <row r="114" spans="1:18" s="122" customFormat="1" ht="60.75" customHeight="1">
      <c r="A114" s="124"/>
      <c r="B114" s="123"/>
      <c r="C114" s="125"/>
      <c r="D114" s="133"/>
      <c r="E114" s="124"/>
      <c r="F114" s="125"/>
      <c r="G114" s="125"/>
      <c r="I114" s="123"/>
      <c r="J114" s="136"/>
      <c r="L114" s="137"/>
      <c r="R114" s="124"/>
    </row>
    <row r="115" spans="1:18" s="122" customFormat="1" ht="60.75" customHeight="1">
      <c r="A115" s="124"/>
      <c r="B115" s="123"/>
      <c r="C115" s="125"/>
      <c r="D115" s="133"/>
      <c r="E115" s="124"/>
      <c r="F115" s="125"/>
      <c r="G115" s="125"/>
      <c r="I115" s="123"/>
      <c r="J115" s="136"/>
      <c r="L115" s="137"/>
      <c r="R115" s="124"/>
    </row>
    <row r="116" spans="1:18" s="122" customFormat="1" ht="60.75" customHeight="1">
      <c r="A116" s="124"/>
      <c r="B116" s="123"/>
      <c r="C116" s="125"/>
      <c r="D116" s="133"/>
      <c r="E116" s="124"/>
      <c r="F116" s="125"/>
      <c r="G116" s="125"/>
      <c r="I116" s="123"/>
      <c r="J116" s="136"/>
      <c r="L116" s="137"/>
      <c r="R116" s="124"/>
    </row>
    <row r="117" spans="1:18" s="122" customFormat="1">
      <c r="A117" s="124"/>
      <c r="B117" s="123"/>
      <c r="C117" s="125"/>
      <c r="D117" s="133"/>
      <c r="E117" s="124"/>
      <c r="F117" s="125"/>
      <c r="G117" s="125"/>
      <c r="I117" s="123"/>
      <c r="J117" s="136"/>
      <c r="L117" s="137"/>
      <c r="R117" s="124"/>
    </row>
    <row r="118" spans="1:18" s="122" customFormat="1">
      <c r="A118" s="124"/>
      <c r="B118" s="123"/>
      <c r="C118" s="125"/>
      <c r="D118" s="133"/>
      <c r="E118" s="124"/>
      <c r="F118" s="125"/>
      <c r="G118" s="125"/>
      <c r="I118" s="123"/>
      <c r="J118" s="136"/>
      <c r="L118" s="137"/>
      <c r="R118" s="124"/>
    </row>
    <row r="119" spans="1:18" s="122" customFormat="1">
      <c r="A119" s="124"/>
      <c r="B119" s="123"/>
      <c r="C119" s="125"/>
      <c r="D119" s="133"/>
      <c r="E119" s="124"/>
      <c r="F119" s="125"/>
      <c r="G119" s="125"/>
      <c r="I119" s="123"/>
      <c r="J119" s="136"/>
      <c r="L119" s="137"/>
      <c r="R119" s="124"/>
    </row>
    <row r="120" spans="1:18" s="122" customFormat="1">
      <c r="A120" s="124"/>
      <c r="B120" s="123"/>
      <c r="C120" s="125"/>
      <c r="D120" s="133"/>
      <c r="E120" s="124"/>
      <c r="F120" s="125"/>
      <c r="G120" s="125"/>
      <c r="I120" s="123"/>
      <c r="J120" s="136"/>
      <c r="L120" s="137"/>
      <c r="R120" s="124"/>
    </row>
    <row r="121" spans="1:18" s="122" customFormat="1">
      <c r="A121" s="124"/>
      <c r="B121" s="123"/>
      <c r="C121" s="125"/>
      <c r="D121" s="133"/>
      <c r="E121" s="124"/>
      <c r="F121" s="125"/>
      <c r="G121" s="125"/>
      <c r="I121" s="123"/>
      <c r="J121" s="136"/>
      <c r="L121" s="137"/>
      <c r="R121" s="124"/>
    </row>
    <row r="122" spans="1:18" s="122" customFormat="1">
      <c r="A122" s="124"/>
      <c r="B122" s="123"/>
      <c r="C122" s="125"/>
      <c r="D122" s="133"/>
      <c r="E122" s="124"/>
      <c r="F122" s="125"/>
      <c r="G122" s="125"/>
      <c r="I122" s="123"/>
      <c r="J122" s="136"/>
      <c r="L122" s="137"/>
      <c r="R122" s="124"/>
    </row>
    <row r="123" spans="1:18" s="122" customFormat="1">
      <c r="A123" s="124"/>
      <c r="B123" s="123"/>
      <c r="C123" s="125"/>
      <c r="D123" s="133"/>
      <c r="E123" s="124"/>
      <c r="F123" s="125"/>
      <c r="G123" s="125"/>
      <c r="I123" s="123"/>
      <c r="J123" s="136"/>
      <c r="L123" s="137"/>
      <c r="R123" s="124"/>
    </row>
    <row r="124" spans="1:18" s="122" customFormat="1">
      <c r="A124" s="124"/>
      <c r="B124" s="123"/>
      <c r="C124" s="125"/>
      <c r="D124" s="133"/>
      <c r="E124" s="124"/>
      <c r="F124" s="125"/>
      <c r="G124" s="125"/>
      <c r="I124" s="123"/>
      <c r="J124" s="136"/>
      <c r="L124" s="137"/>
      <c r="R124" s="124"/>
    </row>
    <row r="125" spans="1:18" s="122" customFormat="1">
      <c r="A125" s="124"/>
      <c r="B125" s="123"/>
      <c r="C125" s="125"/>
      <c r="D125" s="133"/>
      <c r="E125" s="124"/>
      <c r="F125" s="125"/>
      <c r="G125" s="125"/>
      <c r="I125" s="123"/>
      <c r="J125" s="136"/>
      <c r="L125" s="137"/>
      <c r="R125" s="124"/>
    </row>
    <row r="126" spans="1:18" s="122" customFormat="1">
      <c r="A126" s="124"/>
      <c r="B126" s="123"/>
      <c r="C126" s="125"/>
      <c r="D126" s="133"/>
      <c r="E126" s="124"/>
      <c r="F126" s="125"/>
      <c r="G126" s="125"/>
      <c r="I126" s="123"/>
      <c r="J126" s="136"/>
      <c r="L126" s="137"/>
      <c r="R126" s="124"/>
    </row>
    <row r="127" spans="1:18" s="122" customFormat="1">
      <c r="A127" s="124"/>
      <c r="B127" s="123"/>
      <c r="C127" s="125"/>
      <c r="D127" s="133"/>
      <c r="E127" s="124"/>
      <c r="F127" s="125"/>
      <c r="G127" s="125"/>
      <c r="I127" s="123"/>
      <c r="J127" s="136"/>
      <c r="K127" s="123"/>
      <c r="R127" s="124"/>
    </row>
    <row r="128" spans="1:18" s="122" customFormat="1">
      <c r="A128" s="124"/>
      <c r="B128" s="123"/>
      <c r="C128" s="125"/>
      <c r="D128" s="133"/>
      <c r="E128" s="124"/>
      <c r="F128" s="125"/>
      <c r="G128" s="125"/>
      <c r="I128" s="123"/>
      <c r="J128" s="136"/>
      <c r="K128" s="123"/>
      <c r="R128" s="124"/>
    </row>
    <row r="129" spans="1:18" s="122" customFormat="1">
      <c r="A129" s="124"/>
      <c r="B129" s="123"/>
      <c r="C129" s="125"/>
      <c r="D129" s="133"/>
      <c r="E129" s="124"/>
      <c r="F129" s="125"/>
      <c r="G129" s="125"/>
      <c r="I129" s="123"/>
      <c r="J129" s="136"/>
      <c r="K129" s="123"/>
      <c r="R129" s="124"/>
    </row>
    <row r="130" spans="1:18" s="122" customFormat="1">
      <c r="A130" s="124"/>
      <c r="B130" s="123"/>
      <c r="C130" s="125"/>
      <c r="D130" s="133"/>
      <c r="E130" s="124"/>
      <c r="F130" s="125"/>
      <c r="G130" s="125"/>
      <c r="I130" s="123"/>
      <c r="J130" s="136"/>
      <c r="K130" s="123"/>
      <c r="R130" s="124"/>
    </row>
    <row r="131" spans="1:18" s="122" customFormat="1">
      <c r="A131" s="124"/>
      <c r="B131" s="123"/>
      <c r="C131" s="125"/>
      <c r="D131" s="133"/>
      <c r="E131" s="124"/>
      <c r="F131" s="125"/>
      <c r="G131" s="125"/>
      <c r="I131" s="123"/>
      <c r="J131" s="136"/>
      <c r="K131" s="123"/>
      <c r="R131" s="124"/>
    </row>
    <row r="132" spans="1:18" s="122" customFormat="1">
      <c r="A132" s="124"/>
      <c r="B132" s="123"/>
      <c r="C132" s="125"/>
      <c r="D132" s="133"/>
      <c r="E132" s="124"/>
      <c r="F132" s="125"/>
      <c r="G132" s="125"/>
      <c r="I132" s="123"/>
      <c r="J132" s="136"/>
      <c r="K132" s="123"/>
      <c r="R132" s="124"/>
    </row>
    <row r="133" spans="1:18" s="122" customFormat="1">
      <c r="A133" s="124"/>
      <c r="B133" s="123"/>
      <c r="C133" s="125"/>
      <c r="D133" s="133"/>
      <c r="E133" s="124"/>
      <c r="F133" s="125"/>
      <c r="G133" s="125"/>
      <c r="I133" s="123"/>
      <c r="J133" s="136"/>
      <c r="K133" s="123"/>
      <c r="R133" s="124"/>
    </row>
    <row r="134" spans="1:18" s="122" customFormat="1">
      <c r="A134" s="124"/>
      <c r="B134" s="123"/>
      <c r="C134" s="125"/>
      <c r="D134" s="133"/>
      <c r="E134" s="124"/>
      <c r="F134" s="125"/>
      <c r="G134" s="125"/>
      <c r="I134" s="123"/>
      <c r="J134" s="136"/>
      <c r="K134" s="123"/>
      <c r="R134" s="124"/>
    </row>
    <row r="135" spans="1:18" s="122" customFormat="1">
      <c r="A135" s="124"/>
      <c r="B135" s="123"/>
      <c r="C135" s="125"/>
      <c r="D135" s="133"/>
      <c r="E135" s="124"/>
      <c r="F135" s="125"/>
      <c r="G135" s="125"/>
      <c r="I135" s="123"/>
      <c r="J135" s="136"/>
      <c r="K135" s="123"/>
      <c r="R135" s="124"/>
    </row>
    <row r="136" spans="1:18" s="122" customFormat="1">
      <c r="A136" s="124"/>
      <c r="B136" s="123"/>
      <c r="C136" s="125"/>
      <c r="D136" s="133"/>
      <c r="E136" s="124"/>
      <c r="F136" s="125"/>
      <c r="G136" s="125"/>
      <c r="I136" s="123"/>
      <c r="J136" s="136"/>
      <c r="K136" s="123"/>
      <c r="R136" s="124"/>
    </row>
    <row r="137" spans="1:18" s="122" customFormat="1">
      <c r="A137" s="124"/>
      <c r="B137" s="123"/>
      <c r="C137" s="125"/>
      <c r="D137" s="133"/>
      <c r="E137" s="124"/>
      <c r="F137" s="125"/>
      <c r="G137" s="125"/>
      <c r="I137" s="123"/>
      <c r="J137" s="136"/>
      <c r="K137" s="123"/>
      <c r="R137" s="124"/>
    </row>
    <row r="138" spans="1:18" s="122" customFormat="1">
      <c r="A138" s="124"/>
      <c r="B138" s="123"/>
      <c r="C138" s="125"/>
      <c r="D138" s="133"/>
      <c r="E138" s="124"/>
      <c r="F138" s="125"/>
      <c r="G138" s="125"/>
      <c r="I138" s="123"/>
      <c r="J138" s="136"/>
      <c r="K138" s="123"/>
      <c r="R138" s="124"/>
    </row>
    <row r="139" spans="1:18" s="122" customFormat="1">
      <c r="A139" s="124"/>
      <c r="B139" s="123"/>
      <c r="C139" s="125"/>
      <c r="D139" s="133"/>
      <c r="E139" s="124"/>
      <c r="F139" s="125"/>
      <c r="G139" s="125"/>
      <c r="I139" s="123"/>
      <c r="J139" s="136"/>
      <c r="K139" s="123"/>
      <c r="R139" s="124"/>
    </row>
    <row r="140" spans="1:18" s="122" customFormat="1">
      <c r="A140" s="124"/>
      <c r="B140" s="123"/>
      <c r="C140" s="125"/>
      <c r="D140" s="133"/>
      <c r="E140" s="124"/>
      <c r="F140" s="125"/>
      <c r="G140" s="125"/>
      <c r="I140" s="123"/>
      <c r="J140" s="136"/>
      <c r="K140" s="123"/>
      <c r="R140" s="124"/>
    </row>
    <row r="141" spans="1:18" s="122" customFormat="1">
      <c r="A141" s="124"/>
      <c r="B141" s="123"/>
      <c r="C141" s="125"/>
      <c r="D141" s="133"/>
      <c r="E141" s="124"/>
      <c r="F141" s="125"/>
      <c r="G141" s="125"/>
      <c r="I141" s="123"/>
      <c r="J141" s="136"/>
      <c r="K141" s="123"/>
      <c r="R141" s="124"/>
    </row>
    <row r="142" spans="1:18" s="122" customFormat="1">
      <c r="A142" s="124"/>
      <c r="B142" s="123"/>
      <c r="C142" s="125"/>
      <c r="D142" s="133"/>
      <c r="E142" s="124"/>
      <c r="F142" s="125"/>
      <c r="G142" s="125"/>
      <c r="I142" s="123"/>
      <c r="J142" s="136"/>
      <c r="K142" s="123"/>
      <c r="R142" s="124"/>
    </row>
    <row r="143" spans="1:18" s="122" customFormat="1">
      <c r="A143" s="124"/>
      <c r="B143" s="123"/>
      <c r="C143" s="125"/>
      <c r="D143" s="133"/>
      <c r="E143" s="124"/>
      <c r="F143" s="125"/>
      <c r="G143" s="125"/>
      <c r="I143" s="123"/>
      <c r="J143" s="136"/>
      <c r="K143" s="123"/>
      <c r="R143" s="124"/>
    </row>
    <row r="144" spans="1:18" s="122" customFormat="1">
      <c r="A144" s="124"/>
      <c r="B144" s="123"/>
      <c r="C144" s="125"/>
      <c r="D144" s="133"/>
      <c r="E144" s="124"/>
      <c r="F144" s="125"/>
      <c r="G144" s="125"/>
      <c r="I144" s="123"/>
      <c r="J144" s="136"/>
      <c r="K144" s="123"/>
      <c r="R144" s="124"/>
    </row>
    <row r="145" spans="1:18" s="122" customFormat="1">
      <c r="A145" s="124"/>
      <c r="B145" s="123"/>
      <c r="C145" s="125"/>
      <c r="D145" s="133"/>
      <c r="E145" s="124"/>
      <c r="F145" s="125"/>
      <c r="G145" s="125"/>
      <c r="I145" s="123"/>
      <c r="J145" s="136"/>
      <c r="K145" s="123"/>
      <c r="R145" s="124"/>
    </row>
    <row r="146" spans="1:18" s="122" customFormat="1">
      <c r="A146" s="124"/>
      <c r="B146" s="123"/>
      <c r="C146" s="125"/>
      <c r="D146" s="133"/>
      <c r="E146" s="124"/>
      <c r="F146" s="125"/>
      <c r="G146" s="125"/>
      <c r="I146" s="123"/>
      <c r="J146" s="136"/>
      <c r="K146" s="123"/>
      <c r="R146" s="124"/>
    </row>
    <row r="147" spans="1:18" s="122" customFormat="1">
      <c r="A147" s="124"/>
      <c r="B147" s="123"/>
      <c r="C147" s="125"/>
      <c r="D147" s="133"/>
      <c r="E147" s="124"/>
      <c r="F147" s="125"/>
      <c r="G147" s="125"/>
      <c r="I147" s="123"/>
      <c r="J147" s="136"/>
      <c r="K147" s="123"/>
      <c r="R147" s="124"/>
    </row>
    <row r="148" spans="1:18" s="122" customFormat="1">
      <c r="A148" s="124"/>
      <c r="B148" s="123"/>
      <c r="C148" s="125"/>
      <c r="D148" s="133"/>
      <c r="E148" s="124"/>
      <c r="F148" s="125"/>
      <c r="G148" s="125"/>
      <c r="I148" s="123"/>
      <c r="J148" s="136"/>
      <c r="K148" s="123"/>
      <c r="R148" s="124"/>
    </row>
    <row r="149" spans="1:18" s="122" customFormat="1">
      <c r="A149" s="124"/>
      <c r="B149" s="123"/>
      <c r="C149" s="125"/>
      <c r="D149" s="133"/>
      <c r="E149" s="124"/>
      <c r="F149" s="125"/>
      <c r="G149" s="125"/>
      <c r="I149" s="123"/>
      <c r="J149" s="136"/>
      <c r="K149" s="123"/>
      <c r="R149" s="124"/>
    </row>
    <row r="150" spans="1:18" s="122" customFormat="1">
      <c r="A150" s="124"/>
      <c r="B150" s="123"/>
      <c r="C150" s="125"/>
      <c r="D150" s="133"/>
      <c r="E150" s="124"/>
      <c r="F150" s="125"/>
      <c r="G150" s="125"/>
      <c r="I150" s="123"/>
      <c r="J150" s="136"/>
      <c r="K150" s="123"/>
      <c r="R150" s="124"/>
    </row>
    <row r="151" spans="1:18" s="122" customFormat="1">
      <c r="A151" s="124"/>
      <c r="B151" s="123"/>
      <c r="C151" s="125"/>
      <c r="D151" s="133"/>
      <c r="E151" s="124"/>
      <c r="F151" s="125"/>
      <c r="G151" s="125"/>
      <c r="I151" s="123"/>
      <c r="J151" s="136"/>
      <c r="K151" s="123"/>
      <c r="R151" s="124"/>
    </row>
    <row r="152" spans="1:18" s="122" customFormat="1">
      <c r="A152" s="124"/>
      <c r="B152" s="123"/>
      <c r="C152" s="125"/>
      <c r="D152" s="133"/>
      <c r="E152" s="124"/>
      <c r="F152" s="125"/>
      <c r="G152" s="125"/>
      <c r="I152" s="123"/>
      <c r="J152" s="136"/>
      <c r="K152" s="123"/>
      <c r="R152" s="124"/>
    </row>
    <row r="153" spans="1:18" s="122" customFormat="1">
      <c r="A153" s="124"/>
      <c r="B153" s="123"/>
      <c r="C153" s="125"/>
      <c r="D153" s="133"/>
      <c r="E153" s="124"/>
      <c r="F153" s="125"/>
      <c r="G153" s="125"/>
      <c r="I153" s="123"/>
      <c r="J153" s="136"/>
      <c r="K153" s="123"/>
      <c r="R153" s="124"/>
    </row>
    <row r="154" spans="1:18" s="122" customFormat="1">
      <c r="A154" s="124"/>
      <c r="B154" s="123"/>
      <c r="C154" s="125"/>
      <c r="D154" s="133"/>
      <c r="E154" s="124"/>
      <c r="F154" s="125"/>
      <c r="G154" s="125"/>
      <c r="I154" s="123"/>
      <c r="J154" s="136"/>
      <c r="K154" s="123"/>
      <c r="R154" s="124"/>
    </row>
    <row r="155" spans="1:18" s="122" customFormat="1">
      <c r="A155" s="124"/>
      <c r="B155" s="123"/>
      <c r="C155" s="125"/>
      <c r="D155" s="133"/>
      <c r="E155" s="124"/>
      <c r="F155" s="125"/>
      <c r="G155" s="125"/>
      <c r="I155" s="123"/>
      <c r="J155" s="136"/>
      <c r="K155" s="123"/>
      <c r="R155" s="124"/>
    </row>
    <row r="156" spans="1:18" s="122" customFormat="1">
      <c r="A156" s="124"/>
      <c r="B156" s="123"/>
      <c r="C156" s="125"/>
      <c r="D156" s="133"/>
      <c r="E156" s="124"/>
      <c r="F156" s="125"/>
      <c r="G156" s="125"/>
      <c r="I156" s="123"/>
      <c r="J156" s="136"/>
      <c r="K156" s="123"/>
      <c r="R156" s="124"/>
    </row>
    <row r="157" spans="1:18" s="122" customFormat="1">
      <c r="A157" s="124"/>
      <c r="B157" s="123"/>
      <c r="C157" s="125"/>
      <c r="D157" s="133"/>
      <c r="E157" s="124"/>
      <c r="F157" s="125"/>
      <c r="G157" s="125"/>
      <c r="I157" s="123"/>
      <c r="J157" s="136"/>
      <c r="K157" s="123"/>
      <c r="R157" s="124"/>
    </row>
    <row r="158" spans="1:18" s="122" customFormat="1">
      <c r="A158" s="124"/>
      <c r="B158" s="133"/>
      <c r="C158" s="125"/>
      <c r="D158" s="133"/>
      <c r="E158" s="124"/>
      <c r="F158" s="125"/>
      <c r="G158" s="125"/>
      <c r="I158" s="123"/>
      <c r="J158" s="136"/>
      <c r="K158" s="123"/>
      <c r="R158" s="124"/>
    </row>
    <row r="159" spans="1:18" s="122" customFormat="1">
      <c r="A159" s="124"/>
      <c r="B159" s="133"/>
      <c r="C159" s="125"/>
      <c r="D159" s="133"/>
      <c r="E159" s="124"/>
      <c r="F159" s="125"/>
      <c r="G159" s="125"/>
      <c r="I159" s="123"/>
      <c r="J159" s="136"/>
      <c r="K159" s="123"/>
      <c r="R159" s="124"/>
    </row>
    <row r="160" spans="1:18" s="122" customFormat="1">
      <c r="A160" s="124"/>
      <c r="B160" s="133"/>
      <c r="C160" s="125"/>
      <c r="D160" s="133"/>
      <c r="E160" s="124"/>
      <c r="F160" s="125"/>
      <c r="G160" s="125"/>
      <c r="I160" s="123"/>
      <c r="J160" s="136"/>
      <c r="K160" s="123"/>
      <c r="R160" s="124"/>
    </row>
    <row r="161" spans="1:18" s="122" customFormat="1">
      <c r="A161" s="124"/>
      <c r="B161" s="133"/>
      <c r="C161" s="125"/>
      <c r="D161" s="133"/>
      <c r="E161" s="124"/>
      <c r="F161" s="125"/>
      <c r="G161" s="125"/>
      <c r="I161" s="123"/>
      <c r="J161" s="136"/>
      <c r="K161" s="123"/>
      <c r="R161" s="124"/>
    </row>
    <row r="162" spans="1:18" s="122" customFormat="1">
      <c r="A162" s="124"/>
      <c r="B162" s="133"/>
      <c r="C162" s="125"/>
      <c r="D162" s="133"/>
      <c r="E162" s="124"/>
      <c r="F162" s="125"/>
      <c r="G162" s="125"/>
      <c r="I162" s="123"/>
      <c r="J162" s="136"/>
      <c r="K162" s="123"/>
      <c r="R162" s="124"/>
    </row>
    <row r="163" spans="1:18" s="122" customFormat="1">
      <c r="A163" s="124"/>
      <c r="B163" s="133"/>
      <c r="C163" s="125"/>
      <c r="D163" s="133"/>
      <c r="E163" s="124"/>
      <c r="F163" s="125"/>
      <c r="G163" s="125"/>
      <c r="I163" s="123"/>
      <c r="J163" s="136"/>
      <c r="K163" s="123"/>
      <c r="R163" s="124"/>
    </row>
  </sheetData>
  <mergeCells count="10">
    <mergeCell ref="A15:E15"/>
    <mergeCell ref="A14:V14"/>
    <mergeCell ref="A9:V9"/>
    <mergeCell ref="A11:V11"/>
    <mergeCell ref="A12:V12"/>
    <mergeCell ref="A2:I2"/>
    <mergeCell ref="A3:I3"/>
    <mergeCell ref="A4:I4"/>
    <mergeCell ref="A6:V6"/>
    <mergeCell ref="A8:V8"/>
  </mergeCells>
  <conditionalFormatting sqref="C77:D65524 C17:C20 C36:C40 C25:C32 C43 C22">
    <cfRule type="duplicateValues" dxfId="158" priority="161" stopIfTrue="1"/>
  </conditionalFormatting>
  <conditionalFormatting sqref="C32 C20 C25:C30">
    <cfRule type="duplicateValues" dxfId="157" priority="162" stopIfTrue="1"/>
  </conditionalFormatting>
  <conditionalFormatting sqref="C43">
    <cfRule type="duplicateValues" dxfId="156" priority="159" stopIfTrue="1"/>
  </conditionalFormatting>
  <conditionalFormatting sqref="C39">
    <cfRule type="duplicateValues" dxfId="150" priority="149" stopIfTrue="1"/>
  </conditionalFormatting>
  <conditionalFormatting sqref="C22">
    <cfRule type="duplicateValues" dxfId="148" priority="147" stopIfTrue="1"/>
  </conditionalFormatting>
  <conditionalFormatting sqref="C31">
    <cfRule type="duplicateValues" dxfId="147" priority="146" stopIfTrue="1"/>
  </conditionalFormatting>
  <conditionalFormatting sqref="C35">
    <cfRule type="duplicateValues" dxfId="135" priority="123" stopIfTrue="1"/>
  </conditionalFormatting>
  <conditionalFormatting sqref="C41">
    <cfRule type="duplicateValues" dxfId="133" priority="119" stopIfTrue="1"/>
  </conditionalFormatting>
  <conditionalFormatting sqref="C23">
    <cfRule type="duplicateValues" dxfId="131" priority="117" stopIfTrue="1"/>
  </conditionalFormatting>
  <conditionalFormatting sqref="C44">
    <cfRule type="duplicateValues" dxfId="129" priority="113" stopIfTrue="1"/>
  </conditionalFormatting>
  <conditionalFormatting sqref="C21">
    <cfRule type="duplicateValues" dxfId="127" priority="107" stopIfTrue="1"/>
  </conditionalFormatting>
  <conditionalFormatting sqref="C24">
    <cfRule type="duplicateValues" dxfId="125" priority="99" stopIfTrue="1"/>
  </conditionalFormatting>
  <conditionalFormatting sqref="C42">
    <cfRule type="duplicateValues" dxfId="124" priority="96" stopIfTrue="1"/>
  </conditionalFormatting>
  <conditionalFormatting sqref="C34">
    <cfRule type="duplicateValues" dxfId="123" priority="94" stopIfTrue="1"/>
  </conditionalFormatting>
  <conditionalFormatting sqref="C33">
    <cfRule type="duplicateValues" dxfId="122" priority="92" stopIfTrue="1"/>
  </conditionalFormatting>
  <conditionalFormatting sqref="C18:C19">
    <cfRule type="duplicateValues" dxfId="120" priority="195" stopIfTrue="1"/>
  </conditionalFormatting>
  <conditionalFormatting sqref="C37">
    <cfRule type="duplicateValues" dxfId="119" priority="232" stopIfTrue="1"/>
  </conditionalFormatting>
  <conditionalFormatting sqref="C31 C20 C25:C29">
    <cfRule type="duplicateValues" dxfId="118" priority="90" stopIfTrue="1"/>
  </conditionalFormatting>
  <conditionalFormatting sqref="C32">
    <cfRule type="duplicateValues" dxfId="117" priority="75" stopIfTrue="1"/>
  </conditionalFormatting>
  <conditionalFormatting sqref="C36 C34 C38">
    <cfRule type="duplicateValues" dxfId="116" priority="70" stopIfTrue="1"/>
  </conditionalFormatting>
  <conditionalFormatting sqref="C30">
    <cfRule type="duplicateValues" dxfId="115" priority="69" stopIfTrue="1"/>
  </conditionalFormatting>
  <conditionalFormatting sqref="C40">
    <cfRule type="duplicateValues" dxfId="114" priority="68" stopIfTrue="1"/>
  </conditionalFormatting>
  <conditionalFormatting sqref="C38 C40 C36">
    <cfRule type="duplicateValues" dxfId="113" priority="242" stopIfTrue="1"/>
  </conditionalFormatting>
  <conditionalFormatting sqref="C17:C44">
    <cfRule type="duplicateValues" dxfId="112" priority="293" stopIfTrue="1"/>
  </conditionalFormatting>
  <conditionalFormatting sqref="C17:C18">
    <cfRule type="duplicateValues" dxfId="111" priority="56" stopIfTrue="1"/>
  </conditionalFormatting>
  <conditionalFormatting sqref="C19">
    <cfRule type="duplicateValues" dxfId="109" priority="54" stopIfTrue="1"/>
    <cfRule type="duplicateValues" dxfId="108" priority="55" stopIfTrue="1"/>
  </conditionalFormatting>
  <conditionalFormatting sqref="C20">
    <cfRule type="duplicateValues" dxfId="105" priority="53" stopIfTrue="1"/>
  </conditionalFormatting>
  <conditionalFormatting sqref="C22">
    <cfRule type="duplicateValues" dxfId="103" priority="51" stopIfTrue="1"/>
    <cfRule type="duplicateValues" dxfId="102" priority="52" stopIfTrue="1"/>
  </conditionalFormatting>
  <conditionalFormatting sqref="C23">
    <cfRule type="duplicateValues" dxfId="99" priority="49" stopIfTrue="1"/>
    <cfRule type="duplicateValues" dxfId="98" priority="50" stopIfTrue="1"/>
  </conditionalFormatting>
  <conditionalFormatting sqref="C29 C24:C27">
    <cfRule type="duplicateValues" dxfId="95" priority="48" stopIfTrue="1"/>
  </conditionalFormatting>
  <conditionalFormatting sqref="C30">
    <cfRule type="duplicateValues" dxfId="93" priority="46" stopIfTrue="1"/>
    <cfRule type="duplicateValues" dxfId="92" priority="47" stopIfTrue="1"/>
  </conditionalFormatting>
  <conditionalFormatting sqref="C31">
    <cfRule type="duplicateValues" dxfId="89" priority="44" stopIfTrue="1"/>
    <cfRule type="duplicateValues" dxfId="88" priority="45" stopIfTrue="1"/>
  </conditionalFormatting>
  <conditionalFormatting sqref="C33">
    <cfRule type="duplicateValues" dxfId="85" priority="42" stopIfTrue="1"/>
    <cfRule type="duplicateValues" dxfId="84" priority="43" stopIfTrue="1"/>
  </conditionalFormatting>
  <conditionalFormatting sqref="C34">
    <cfRule type="duplicateValues" dxfId="81" priority="40" stopIfTrue="1"/>
    <cfRule type="duplicateValues" dxfId="80" priority="41" stopIfTrue="1"/>
  </conditionalFormatting>
  <conditionalFormatting sqref="C35">
    <cfRule type="duplicateValues" dxfId="77" priority="39" stopIfTrue="1"/>
  </conditionalFormatting>
  <conditionalFormatting sqref="C39 C43">
    <cfRule type="duplicateValues" dxfId="75" priority="38" stopIfTrue="1"/>
  </conditionalFormatting>
  <conditionalFormatting sqref="C28">
    <cfRule type="duplicateValues" dxfId="73" priority="37" stopIfTrue="1"/>
  </conditionalFormatting>
  <conditionalFormatting sqref="C17:C18 C32 C24:C29 C38 C35 C20">
    <cfRule type="duplicateValues" dxfId="71" priority="36" stopIfTrue="1"/>
  </conditionalFormatting>
  <conditionalFormatting sqref="C32">
    <cfRule type="duplicateValues" dxfId="69" priority="35" stopIfTrue="1"/>
  </conditionalFormatting>
  <conditionalFormatting sqref="C37">
    <cfRule type="duplicateValues" dxfId="67" priority="33" stopIfTrue="1"/>
    <cfRule type="duplicateValues" dxfId="66" priority="34" stopIfTrue="1"/>
  </conditionalFormatting>
  <conditionalFormatting sqref="C41">
    <cfRule type="duplicateValues" dxfId="63" priority="32" stopIfTrue="1"/>
  </conditionalFormatting>
  <conditionalFormatting sqref="C21">
    <cfRule type="duplicateValues" dxfId="61" priority="31" stopIfTrue="1"/>
  </conditionalFormatting>
  <conditionalFormatting sqref="C21">
    <cfRule type="duplicateValues" dxfId="59" priority="30" stopIfTrue="1"/>
  </conditionalFormatting>
  <conditionalFormatting sqref="C42">
    <cfRule type="duplicateValues" dxfId="57" priority="29" stopIfTrue="1"/>
  </conditionalFormatting>
  <conditionalFormatting sqref="C36">
    <cfRule type="duplicateValues" dxfId="55" priority="27" stopIfTrue="1"/>
    <cfRule type="duplicateValues" dxfId="54" priority="28" stopIfTrue="1"/>
  </conditionalFormatting>
  <conditionalFormatting sqref="C44">
    <cfRule type="duplicateValues" dxfId="51" priority="26" stopIfTrue="1"/>
  </conditionalFormatting>
  <conditionalFormatting sqref="D28">
    <cfRule type="duplicateValues" dxfId="49" priority="25" stopIfTrue="1"/>
  </conditionalFormatting>
  <conditionalFormatting sqref="D19">
    <cfRule type="duplicateValues" dxfId="47" priority="24" stopIfTrue="1"/>
  </conditionalFormatting>
  <conditionalFormatting sqref="D20">
    <cfRule type="duplicateValues" dxfId="45" priority="23" stopIfTrue="1"/>
  </conditionalFormatting>
  <conditionalFormatting sqref="D22">
    <cfRule type="duplicateValues" dxfId="43" priority="22" stopIfTrue="1"/>
  </conditionalFormatting>
  <conditionalFormatting sqref="D23">
    <cfRule type="duplicateValues" dxfId="41" priority="21" stopIfTrue="1"/>
  </conditionalFormatting>
  <conditionalFormatting sqref="D24">
    <cfRule type="duplicateValues" dxfId="39" priority="20" stopIfTrue="1"/>
  </conditionalFormatting>
  <conditionalFormatting sqref="D25">
    <cfRule type="duplicateValues" dxfId="37" priority="19" stopIfTrue="1"/>
  </conditionalFormatting>
  <conditionalFormatting sqref="D26">
    <cfRule type="duplicateValues" dxfId="35" priority="18" stopIfTrue="1"/>
  </conditionalFormatting>
  <conditionalFormatting sqref="D27">
    <cfRule type="duplicateValues" dxfId="33" priority="17" stopIfTrue="1"/>
  </conditionalFormatting>
  <conditionalFormatting sqref="D29">
    <cfRule type="duplicateValues" dxfId="31" priority="16" stopIfTrue="1"/>
  </conditionalFormatting>
  <conditionalFormatting sqref="D30">
    <cfRule type="duplicateValues" dxfId="29" priority="15" stopIfTrue="1"/>
  </conditionalFormatting>
  <conditionalFormatting sqref="D31">
    <cfRule type="duplicateValues" dxfId="27" priority="14" stopIfTrue="1"/>
  </conditionalFormatting>
  <conditionalFormatting sqref="D32">
    <cfRule type="duplicateValues" dxfId="25" priority="13" stopIfTrue="1"/>
  </conditionalFormatting>
  <conditionalFormatting sqref="D33">
    <cfRule type="duplicateValues" dxfId="23" priority="12" stopIfTrue="1"/>
  </conditionalFormatting>
  <conditionalFormatting sqref="D34">
    <cfRule type="duplicateValues" dxfId="21" priority="11" stopIfTrue="1"/>
  </conditionalFormatting>
  <conditionalFormatting sqref="D35">
    <cfRule type="duplicateValues" dxfId="19" priority="10" stopIfTrue="1"/>
  </conditionalFormatting>
  <conditionalFormatting sqref="D38">
    <cfRule type="duplicateValues" dxfId="17" priority="9" stopIfTrue="1"/>
  </conditionalFormatting>
  <conditionalFormatting sqref="D39 D43">
    <cfRule type="duplicateValues" dxfId="15" priority="8" stopIfTrue="1"/>
  </conditionalFormatting>
  <conditionalFormatting sqref="D37">
    <cfRule type="duplicateValues" dxfId="13" priority="7" stopIfTrue="1"/>
  </conditionalFormatting>
  <conditionalFormatting sqref="D41">
    <cfRule type="duplicateValues" dxfId="11" priority="6" stopIfTrue="1"/>
  </conditionalFormatting>
  <conditionalFormatting sqref="D21">
    <cfRule type="duplicateValues" dxfId="9" priority="5" stopIfTrue="1"/>
  </conditionalFormatting>
  <conditionalFormatting sqref="D42">
    <cfRule type="duplicateValues" dxfId="7" priority="4" stopIfTrue="1"/>
  </conditionalFormatting>
  <conditionalFormatting sqref="D40">
    <cfRule type="duplicateValues" dxfId="5" priority="3" stopIfTrue="1"/>
  </conditionalFormatting>
  <conditionalFormatting sqref="D36">
    <cfRule type="duplicateValues" dxfId="3" priority="2" stopIfTrue="1"/>
  </conditionalFormatting>
  <conditionalFormatting sqref="D44">
    <cfRule type="duplicateValues" dxfId="1" priority="1" stopIfTrue="1"/>
  </conditionalFormatting>
  <hyperlinks>
    <hyperlink ref="C23" location="СВ4241МР!A1" display="СВ4241МР"/>
    <hyperlink ref="C37" location="СВ4306МР!A1" display="СВ4306МР"/>
    <hyperlink ref="C30" location="'СВ4246МР)'!A1" display="СВ4246МР"/>
  </hyperlinks>
  <pageMargins left="0.79" right="0.15748031496062992" top="0.35433070866141736" bottom="0.15748031496062992" header="0.15748031496062992" footer="0.15748031496062992"/>
  <pageSetup paperSize="9" scale="50" fitToHeight="2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гр.Отг,нови  -2021-22-23</vt:lpstr>
      <vt:lpstr>'гр.Отг,нови  -2021-22-23'!Print_Area</vt:lpstr>
    </vt:vector>
  </TitlesOfParts>
  <Company>lubo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</dc:creator>
  <cp:lastModifiedBy>Windows</cp:lastModifiedBy>
  <cp:lastPrinted>2023-08-08T08:10:25Z</cp:lastPrinted>
  <dcterms:created xsi:type="dcterms:W3CDTF">2007-07-24T06:35:49Z</dcterms:created>
  <dcterms:modified xsi:type="dcterms:W3CDTF">2026-08-21T12:39:39Z</dcterms:modified>
</cp:coreProperties>
</file>